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bi\Department\sbi\Grupper\Afdeling BEI\Projekter (igangværende fra 2019)\2022 - VCBK Videnscenter\Casebiblioteket\Case - Erlev Skole - Arkitema\"/>
    </mc:Choice>
  </mc:AlternateContent>
  <xr:revisionPtr revIDLastSave="0" documentId="13_ncr:1_{D9EFB4EF-B488-4F25-8D14-455CAE1912F0}" xr6:coauthVersionLast="47" xr6:coauthVersionMax="47" xr10:uidLastSave="{00000000-0000-0000-0000-000000000000}"/>
  <bookViews>
    <workbookView xWindow="-120" yWindow="-120" windowWidth="29040" windowHeight="15840" activeTab="1" xr2:uid="{F3B46951-003C-48F4-8B04-5A7A8F0D9B45}"/>
  </bookViews>
  <sheets>
    <sheet name="Materialeliste" sheetId="6" r:id="rId1"/>
    <sheet name="Resultater for materialer" sheetId="3" r:id="rId2"/>
    <sheet name="Resultater for energi" sheetId="4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35" i="6" l="1"/>
  <c r="B70" i="6"/>
  <c r="C212" i="6"/>
  <c r="I36" i="3"/>
  <c r="I37" i="3"/>
  <c r="B146" i="6"/>
  <c r="B151" i="6"/>
  <c r="C125" i="6"/>
  <c r="B81" i="6"/>
  <c r="C209" i="6"/>
  <c r="J7" i="4" l="1"/>
  <c r="G33" i="3"/>
  <c r="G22" i="3"/>
  <c r="F82" i="3"/>
  <c r="I11" i="3"/>
  <c r="I14" i="3"/>
  <c r="J82" i="3"/>
  <c r="D82" i="3"/>
  <c r="G79" i="3"/>
  <c r="H79" i="3"/>
  <c r="J79" i="3"/>
  <c r="F79" i="3"/>
  <c r="D79" i="3"/>
  <c r="G69" i="3"/>
  <c r="H69" i="3"/>
  <c r="J69" i="3"/>
  <c r="F69" i="3"/>
  <c r="D69" i="3"/>
  <c r="G67" i="3"/>
  <c r="H67" i="3"/>
  <c r="J67" i="3"/>
  <c r="F67" i="3"/>
  <c r="D67" i="3"/>
  <c r="G44" i="3"/>
  <c r="H44" i="3"/>
  <c r="J44" i="3"/>
  <c r="F44" i="3"/>
  <c r="D44" i="3"/>
  <c r="J33" i="3"/>
  <c r="D33" i="3"/>
  <c r="J8" i="3"/>
  <c r="J22" i="3"/>
  <c r="H22" i="3"/>
  <c r="D22" i="3"/>
  <c r="D8" i="3"/>
  <c r="C256" i="6"/>
  <c r="C255" i="6"/>
  <c r="C248" i="6"/>
  <c r="C244" i="6"/>
  <c r="C235" i="6"/>
  <c r="C234" i="6"/>
  <c r="C232" i="6"/>
  <c r="C228" i="6"/>
  <c r="C223" i="6"/>
  <c r="C207" i="6"/>
  <c r="C186" i="6"/>
  <c r="C184" i="6"/>
  <c r="C164" i="6"/>
  <c r="C159" i="6"/>
  <c r="C155" i="6"/>
  <c r="C151" i="6"/>
  <c r="C147" i="6"/>
  <c r="C146" i="6"/>
  <c r="C139" i="6"/>
  <c r="B129" i="6"/>
  <c r="C122" i="6"/>
  <c r="C118" i="6"/>
  <c r="C116" i="6"/>
  <c r="C113" i="6"/>
  <c r="C105" i="6"/>
  <c r="C104" i="6"/>
  <c r="C102" i="6"/>
  <c r="C103" i="6" s="1"/>
  <c r="C96" i="6"/>
  <c r="C88" i="6"/>
  <c r="C81" i="6"/>
  <c r="C74" i="6"/>
  <c r="C73" i="6"/>
  <c r="C70" i="6"/>
  <c r="C65" i="6"/>
  <c r="C14" i="6"/>
  <c r="C4" i="6"/>
  <c r="I90" i="3"/>
  <c r="I94" i="3"/>
  <c r="I93" i="3"/>
  <c r="I91" i="3"/>
  <c r="C259" i="6"/>
  <c r="C258" i="6"/>
  <c r="C257" i="6"/>
  <c r="C254" i="6"/>
  <c r="C253" i="6"/>
  <c r="I87" i="3"/>
  <c r="C251" i="6"/>
  <c r="I85" i="3"/>
  <c r="C226" i="6"/>
  <c r="C219" i="6"/>
  <c r="C216" i="6"/>
  <c r="C205" i="6"/>
  <c r="C203" i="6"/>
  <c r="C200" i="6"/>
  <c r="C197" i="6"/>
  <c r="C195" i="6"/>
  <c r="C188" i="6"/>
  <c r="C193" i="6"/>
  <c r="C192" i="6"/>
  <c r="C190" i="6"/>
  <c r="C181" i="6"/>
  <c r="C177" i="6"/>
  <c r="C171" i="6"/>
  <c r="F33" i="3" l="1"/>
  <c r="H33" i="3"/>
  <c r="F22" i="3"/>
  <c r="H82" i="3"/>
  <c r="G82" i="3"/>
  <c r="I84" i="3"/>
  <c r="G8" i="3"/>
  <c r="F8" i="3"/>
  <c r="H8" i="3"/>
  <c r="I86" i="3"/>
  <c r="I83" i="3"/>
  <c r="I88" i="3"/>
  <c r="I92" i="3"/>
  <c r="I89" i="3"/>
  <c r="I70" i="3"/>
  <c r="I69" i="3" s="1"/>
  <c r="I71" i="3"/>
  <c r="I72" i="3"/>
  <c r="I67" i="3"/>
  <c r="I42" i="3"/>
  <c r="I40" i="3"/>
  <c r="I39" i="3"/>
  <c r="I43" i="3"/>
  <c r="I41" i="3"/>
  <c r="I30" i="3"/>
  <c r="I38" i="3"/>
  <c r="I34" i="3"/>
  <c r="I35" i="3"/>
  <c r="I44" i="3" l="1"/>
  <c r="I33" i="3"/>
  <c r="I82" i="3"/>
  <c r="I26" i="3" l="1"/>
  <c r="I24" i="3"/>
  <c r="I28" i="3"/>
  <c r="I25" i="3"/>
  <c r="I23" i="3"/>
  <c r="I31" i="3"/>
  <c r="I27" i="3"/>
  <c r="I29" i="3"/>
  <c r="I22" i="3" l="1"/>
  <c r="C59" i="6"/>
  <c r="C49" i="6"/>
  <c r="C39" i="6"/>
  <c r="C29" i="6"/>
  <c r="C23" i="6"/>
  <c r="C17" i="6"/>
  <c r="C9" i="6"/>
  <c r="I19" i="3" l="1"/>
  <c r="I81" i="3"/>
  <c r="I13" i="3"/>
  <c r="I20" i="3"/>
  <c r="I9" i="3"/>
  <c r="I21" i="3"/>
  <c r="I15" i="3"/>
  <c r="I12" i="3"/>
  <c r="I10" i="3"/>
  <c r="I17" i="3"/>
  <c r="I16" i="3"/>
  <c r="I18" i="3"/>
  <c r="I5" i="3"/>
  <c r="I79" i="3" l="1"/>
  <c r="I8" i="3"/>
  <c r="I6" i="3"/>
  <c r="I3" i="3" s="1"/>
  <c r="H3" i="3"/>
  <c r="J3" i="3"/>
  <c r="G3" i="3"/>
  <c r="F3" i="3"/>
  <c r="D3" i="3"/>
</calcChain>
</file>

<file path=xl/sharedStrings.xml><?xml version="1.0" encoding="utf-8"?>
<sst xmlns="http://schemas.openxmlformats.org/spreadsheetml/2006/main" count="1441" uniqueCount="410">
  <si>
    <t>Ventilation</t>
  </si>
  <si>
    <t>Punktfundament</t>
  </si>
  <si>
    <t>Fundamenter </t>
  </si>
  <si>
    <t>Terrændæk </t>
  </si>
  <si>
    <t>Ydervægge </t>
  </si>
  <si>
    <t>Kælderydervægge </t>
  </si>
  <si>
    <t>Indervægge </t>
  </si>
  <si>
    <t>Ikke-bærende indervægge </t>
  </si>
  <si>
    <t>Bærende indervægge </t>
  </si>
  <si>
    <t>Etagedæk </t>
  </si>
  <si>
    <t>Trapper og ramper </t>
  </si>
  <si>
    <t>Søjler og bjælker </t>
  </si>
  <si>
    <t>Søjler </t>
  </si>
  <si>
    <t>Bjælker </t>
  </si>
  <si>
    <t>Altaner og altangange </t>
  </si>
  <si>
    <t>Tage </t>
  </si>
  <si>
    <t>Punktfundamenter</t>
  </si>
  <si>
    <t>Vinduer, døre, glasfacader </t>
  </si>
  <si>
    <t>Vinduer </t>
  </si>
  <si>
    <t>Glasfacader </t>
  </si>
  <si>
    <t>Afløb </t>
  </si>
  <si>
    <t>Vand </t>
  </si>
  <si>
    <t>Varme </t>
  </si>
  <si>
    <t>El- og mekaniske anlæg </t>
  </si>
  <si>
    <t>Bygningsdel</t>
  </si>
  <si>
    <t>Enhed</t>
  </si>
  <si>
    <t>Mængde</t>
  </si>
  <si>
    <t>m2</t>
  </si>
  <si>
    <t>kg</t>
  </si>
  <si>
    <t xml:space="preserve">Vægt </t>
  </si>
  <si>
    <t>m, m2, stk</t>
  </si>
  <si>
    <t>Spunsvægge</t>
  </si>
  <si>
    <t>Kanaler under terrændæk</t>
  </si>
  <si>
    <t>Gruber og sumpe</t>
  </si>
  <si>
    <t>Terræn</t>
  </si>
  <si>
    <t>Tage</t>
  </si>
  <si>
    <t>Linjefundamenter</t>
  </si>
  <si>
    <t>Trapper og ramper i terræn</t>
  </si>
  <si>
    <t>Etagedæk</t>
  </si>
  <si>
    <t>Glasvægge</t>
  </si>
  <si>
    <t>Døre, udvendige</t>
  </si>
  <si>
    <t>Døre, indvendige</t>
  </si>
  <si>
    <t>Øvrige (indervægge)</t>
  </si>
  <si>
    <t>Øvrige (ydervægge)</t>
  </si>
  <si>
    <t>Øvrige (vinduer, døre, glasfacader)</t>
  </si>
  <si>
    <t>Øvrige (tage)</t>
  </si>
  <si>
    <t>Gruppe og undergruppe</t>
  </si>
  <si>
    <t>Køling</t>
  </si>
  <si>
    <t>Rør (vand)</t>
  </si>
  <si>
    <t>Pumper (vand)</t>
  </si>
  <si>
    <t>Rør (køling)</t>
  </si>
  <si>
    <t>Pumper (køling)</t>
  </si>
  <si>
    <t>Køleblandesløjfer</t>
  </si>
  <si>
    <t>Kølevekslere</t>
  </si>
  <si>
    <t>Beholdere/tanke</t>
  </si>
  <si>
    <t>Køleproducerende anlæg</t>
  </si>
  <si>
    <t>Varmeproducerende anlæg</t>
  </si>
  <si>
    <t>Rør (varme)</t>
  </si>
  <si>
    <t>Varmegivere</t>
  </si>
  <si>
    <t>Pumper (varme)</t>
  </si>
  <si>
    <t>Varmeblandesløjfer</t>
  </si>
  <si>
    <t>Ekspansionsbeholdere</t>
  </si>
  <si>
    <t>Brugsvandsvekslere</t>
  </si>
  <si>
    <t>Varmtvandsbeholdere</t>
  </si>
  <si>
    <t>Ventilationskanaler</t>
  </si>
  <si>
    <t>Ventilationsaggregat</t>
  </si>
  <si>
    <t>Varmeflader, el og vandbårne</t>
  </si>
  <si>
    <t>Køleflader</t>
  </si>
  <si>
    <t>Væskekoblede vekslere</t>
  </si>
  <si>
    <t>Varmegenvinding</t>
  </si>
  <si>
    <t>Varmevekslere</t>
  </si>
  <si>
    <t>Befugtere</t>
  </si>
  <si>
    <t>Affugtere</t>
  </si>
  <si>
    <t xml:space="preserve">Ventilatorer  </t>
  </si>
  <si>
    <t>Kanalisolering</t>
  </si>
  <si>
    <t>Rør (afsløb)</t>
  </si>
  <si>
    <t>Rørisolering</t>
  </si>
  <si>
    <t>Solcelleanlæg</t>
  </si>
  <si>
    <t>Elevatorer</t>
  </si>
  <si>
    <t>Lifte</t>
  </si>
  <si>
    <t>Rulletrapper</t>
  </si>
  <si>
    <t>Belægninger</t>
  </si>
  <si>
    <t>SUM</t>
  </si>
  <si>
    <t xml:space="preserve">GWP A1-3 </t>
  </si>
  <si>
    <t>GWP B4</t>
  </si>
  <si>
    <t>GWP C3-4</t>
  </si>
  <si>
    <t>total
kgCO2e</t>
  </si>
  <si>
    <t>GWP SUM</t>
  </si>
  <si>
    <t>Varme</t>
  </si>
  <si>
    <t>El til bygningsdrift</t>
  </si>
  <si>
    <t>Solceller</t>
  </si>
  <si>
    <t>Nøgletal fra Be18</t>
  </si>
  <si>
    <t>EPD navn</t>
  </si>
  <si>
    <t>EPD nummer</t>
  </si>
  <si>
    <t>Tegning / bilag</t>
  </si>
  <si>
    <t>kWh/m2 år</t>
  </si>
  <si>
    <t>Energibehov uden tillæg</t>
  </si>
  <si>
    <t>Energibehov med tillæg</t>
  </si>
  <si>
    <t xml:space="preserve">Ydelse fra særlige kilder </t>
  </si>
  <si>
    <t>LCA resultat</t>
  </si>
  <si>
    <t>Energiforbrug til drift (B6)</t>
  </si>
  <si>
    <t>Terrasseoverdækning</t>
  </si>
  <si>
    <t>Tagkonstruktion EPS</t>
  </si>
  <si>
    <t>Let ydervæg, ved Raku i terræn</t>
  </si>
  <si>
    <t>Let ydervæg, ved depoter i trræn</t>
  </si>
  <si>
    <t>Udv. afskærmning, teknikhuse, stål, 50 mm</t>
  </si>
  <si>
    <t>Udv. let brystning væg, tagterrasse, 209 mm</t>
  </si>
  <si>
    <t>Udv. sokkel letvæg, mod tag 1 sal 319 mm</t>
  </si>
  <si>
    <t>Udv. sokkel letvæg, mod tag, ovenlys, 318 mm</t>
  </si>
  <si>
    <t>Udv. sokkel letvæg, mod tag, søjle/bjælke,89 mm</t>
  </si>
  <si>
    <t>m²</t>
  </si>
  <si>
    <t>stk</t>
  </si>
  <si>
    <t>Flugtvejstrappe, stål</t>
  </si>
  <si>
    <t>Cast-in-place trappe, træ</t>
  </si>
  <si>
    <t>Indv. Porebetonvæg</t>
  </si>
  <si>
    <t>Glassystemvæg, brandglas</t>
  </si>
  <si>
    <t>Indervægsmaling</t>
  </si>
  <si>
    <t>Indv. gipsvæg akustik</t>
  </si>
  <si>
    <t>Indv. gipsvæg bærende/gipsskørt/gipsfortsatsvæg</t>
  </si>
  <si>
    <t>Vægfliser 100x100mm</t>
  </si>
  <si>
    <t>Vægfliser på limtræssøjler, vådrum</t>
  </si>
  <si>
    <t>Vægfliser, vådrum, 100x100mm</t>
  </si>
  <si>
    <t xml:space="preserve">Indv. Krydsfinervæg, perforeret </t>
  </si>
  <si>
    <t>Ovenlyskuppel</t>
  </si>
  <si>
    <t xml:space="preserve">Vindue, træ/alu ramme/karm </t>
  </si>
  <si>
    <t>Udvendig pladedør</t>
  </si>
  <si>
    <t>Indvendig dobbeltfløjet dør</t>
  </si>
  <si>
    <t>Indvendig foldevæg</t>
  </si>
  <si>
    <t>Indvendig skydedør</t>
  </si>
  <si>
    <t>Indvendig træ/glasdør</t>
  </si>
  <si>
    <t>Indvendige trædøre</t>
  </si>
  <si>
    <t xml:space="preserve">Terrændæk </t>
  </si>
  <si>
    <t>Linjefundament</t>
  </si>
  <si>
    <t>Lecablokke</t>
  </si>
  <si>
    <t>m³</t>
  </si>
  <si>
    <t>Kvadratisk rør-profil - søjler</t>
  </si>
  <si>
    <t xml:space="preserve">Varmegalvaniseret stålplade </t>
  </si>
  <si>
    <t>Perforeret krydsfiner, fyrretræ</t>
  </si>
  <si>
    <t>Fibercementplade</t>
  </si>
  <si>
    <t>-</t>
  </si>
  <si>
    <t>Lyddug</t>
  </si>
  <si>
    <t>Udvendig enkeltglasdør</t>
  </si>
  <si>
    <t>3-lags energirude</t>
  </si>
  <si>
    <t>Pladedør</t>
  </si>
  <si>
    <t>Trædør</t>
  </si>
  <si>
    <t>Træramme</t>
  </si>
  <si>
    <t>Rude</t>
  </si>
  <si>
    <t>Træpladedør</t>
  </si>
  <si>
    <t>Linoleum</t>
  </si>
  <si>
    <t>Tæppefliser</t>
  </si>
  <si>
    <t xml:space="preserve">T35 -skinnesystem </t>
  </si>
  <si>
    <t xml:space="preserve">Konstruktionstræ </t>
  </si>
  <si>
    <t>Stålprofil</t>
  </si>
  <si>
    <t>Kvadratisk rør-søjle</t>
  </si>
  <si>
    <t>Limtræssøjle</t>
  </si>
  <si>
    <t>RHS søjler</t>
  </si>
  <si>
    <t>Fermacell gysum fibreboard</t>
  </si>
  <si>
    <t>MD 21019</t>
  </si>
  <si>
    <t>Tagkonstruktion mineraluld</t>
  </si>
  <si>
    <t>Let ydervæg, Murkrone træbeklædning, 235 mm</t>
  </si>
  <si>
    <t>Let ydervæg, Murkrone, ovenlys 198 mm</t>
  </si>
  <si>
    <t>Let ydervæg, ovenlys, stål 339 mm</t>
  </si>
  <si>
    <t>Let ydervæg, ovenlys, træ 357 mm</t>
  </si>
  <si>
    <t>Let ydervæg, trælameller, udfyldningsparti, 400 mm</t>
  </si>
  <si>
    <t>Let ydervæg, vandret/lodret bekl. ved sjøle/bjælke</t>
  </si>
  <si>
    <t>Let etagedæk BG</t>
  </si>
  <si>
    <t>Let etagedæk KF</t>
  </si>
  <si>
    <t>Let etagedæk KF/GP</t>
  </si>
  <si>
    <t>Betongulv</t>
  </si>
  <si>
    <t>Terrassebrædder</t>
  </si>
  <si>
    <t>Trægulv</t>
  </si>
  <si>
    <t>Undergulv og slidlag</t>
  </si>
  <si>
    <t>Vinyl</t>
  </si>
  <si>
    <t>Indv. gipsloft v. bjælke/trapez lydloft</t>
  </si>
  <si>
    <t>Indv. gipsloft ved lydvæg mod trapez</t>
  </si>
  <si>
    <t>Indv. gipsloft. v musik, lydloft</t>
  </si>
  <si>
    <t>Indv. nedhængt gipsloft, fast</t>
  </si>
  <si>
    <t>Indv. nedhængt hygiejnelofter</t>
  </si>
  <si>
    <t>Indv. nedhængt mineraluldslofter</t>
  </si>
  <si>
    <t>Indv. nedhængt perforeret træloft</t>
  </si>
  <si>
    <t>Indv. nedhængt træbetonloft, type 1, ventilation</t>
  </si>
  <si>
    <t>Indv. nedhængt træbetonloft, type 2</t>
  </si>
  <si>
    <t>Indv. nedhængt trælamelloft</t>
  </si>
  <si>
    <t>Indv. påbygget perforeret træloft</t>
  </si>
  <si>
    <t>Påbygget gipsloft under etagedæk, 2 lag 53 mm</t>
  </si>
  <si>
    <t>HE B-profiler - Søjler</t>
  </si>
  <si>
    <t>Limtræssøjler</t>
  </si>
  <si>
    <t>RHS-Profil - Søjler</t>
  </si>
  <si>
    <t>IPE-Profiler - Varmegalvaniseret stålsøjler</t>
  </si>
  <si>
    <t>G-profil varmegalvaniseret stål - Bjælke</t>
  </si>
  <si>
    <t>HSS-Hollow section - Bjælke</t>
  </si>
  <si>
    <t>IPE Profiler varmegalvaniseret stål - Bjælker</t>
  </si>
  <si>
    <t>L-profiler - Bjælke</t>
  </si>
  <si>
    <t>Limtræsbjælker</t>
  </si>
  <si>
    <t>RHS-profil varmegalvaniseret stål - Bjælke</t>
  </si>
  <si>
    <t>UNP-profiler varmgalvaniseret stål - Bjælke</t>
  </si>
  <si>
    <t>Ibrugtagning, år</t>
  </si>
  <si>
    <t>Opvarmet areal</t>
  </si>
  <si>
    <t>Klimapåvirkning total</t>
  </si>
  <si>
    <t xml:space="preserve">kgCO2-ækv </t>
  </si>
  <si>
    <t>Klimapåvirkning B6</t>
  </si>
  <si>
    <t>kgCO2-ækv /m2 år</t>
  </si>
  <si>
    <t>Opbygning</t>
  </si>
  <si>
    <t>Konstruktioner</t>
  </si>
  <si>
    <t>Konstruktions mængde</t>
  </si>
  <si>
    <t>Konstruktionsenhed</t>
  </si>
  <si>
    <t>LCAbyg byggevare</t>
  </si>
  <si>
    <t>Byggevare
Mængde</t>
  </si>
  <si>
    <t>Byggevare
Enhed</t>
  </si>
  <si>
    <t>stk.</t>
  </si>
  <si>
    <t>m²/stk.</t>
  </si>
  <si>
    <t>Dampspærre PE (tykkelse 0,0002 m)</t>
  </si>
  <si>
    <t>EPS isolering  80, EPS, hvid, 100 mm, 80 kN/m2</t>
  </si>
  <si>
    <t>Gipskartonplade 13 mm, hulplade</t>
  </si>
  <si>
    <t>Tagpap, bitumen toplag, skiferbestrøet</t>
  </si>
  <si>
    <t>Tagpap, bitumen undermembran</t>
  </si>
  <si>
    <t>Mineraluld, alm.</t>
  </si>
  <si>
    <t>Mineraluld, trykfast til tagsystem</t>
  </si>
  <si>
    <t>Terasseoverdækning</t>
  </si>
  <si>
    <t>Plastplade, transparent, PVC</t>
  </si>
  <si>
    <t>Savede og tørrede konstruktionstræprodukter af fyr og gran, Fobrænding</t>
  </si>
  <si>
    <t>m³/stk.</t>
  </si>
  <si>
    <t>Terrændæk</t>
  </si>
  <si>
    <t>kg/stk.</t>
  </si>
  <si>
    <t>Armeringsnet</t>
  </si>
  <si>
    <t>Beton C25/30, fabriksbeton og betonelementer</t>
  </si>
  <si>
    <t>Cast-in-place trappe</t>
  </si>
  <si>
    <t>Dansk, høvlet konstruktionstræ af nåletræ, Fobrænding</t>
  </si>
  <si>
    <t>Spaandex spånplader, Spaandex spånplader (DK)</t>
  </si>
  <si>
    <t>Stål, Varmgalvaniseret stålplade</t>
  </si>
  <si>
    <t>Kvadratisk rør-profil - Søjler</t>
  </si>
  <si>
    <t>Limtræs-produkter af fyr og gran, Fobrænding</t>
  </si>
  <si>
    <t>Stålrør, gevindrør</t>
  </si>
  <si>
    <t>Afretningslag, cementbaseret</t>
  </si>
  <si>
    <t>Overflade, Facademaling, akryl maling</t>
  </si>
  <si>
    <t>Fermacell fibergips</t>
  </si>
  <si>
    <t>Fastgørelsesmidler/skruer i galvaniseret stål</t>
  </si>
  <si>
    <t>Loftspanel, Mineraluld</t>
  </si>
  <si>
    <t>WISA Gran krydsfiner, ubehandlet, Fobrænding</t>
  </si>
  <si>
    <t>Træbeton/troldtekt</t>
  </si>
  <si>
    <t>Linoleum gulvbelægning (tykkelse 0,0025 m)</t>
  </si>
  <si>
    <t>Terassebrædder</t>
  </si>
  <si>
    <t>Trægulv - fyrretræ</t>
  </si>
  <si>
    <t>Tæppeflise</t>
  </si>
  <si>
    <t>Vinylgulv</t>
  </si>
  <si>
    <t>Letklinkerbetonblok, ydervæg</t>
  </si>
  <si>
    <t>Beton C30/37, fabriksbeton og betonelementer</t>
  </si>
  <si>
    <t>Mineraluld, facadesystem</t>
  </si>
  <si>
    <t>Gipskartonplade 13 mm, imprægneret</t>
  </si>
  <si>
    <t>Stålplade, rustfri</t>
  </si>
  <si>
    <t>Overflade, Indendørsmaling, emulsions maling, slidstærk</t>
  </si>
  <si>
    <t>3-lags-rude</t>
  </si>
  <si>
    <t>Ovenlyskuppel, plast (komplet ovenlys)</t>
  </si>
  <si>
    <t>m²/m²</t>
  </si>
  <si>
    <t>Rude, 3-lags energirude</t>
  </si>
  <si>
    <t>EPDM-tætning til aluminiumsprofil</t>
  </si>
  <si>
    <t>Vindueskarm, aluminium</t>
  </si>
  <si>
    <t>Vindueskarm, træ</t>
  </si>
  <si>
    <t>Vinduesramme, aluminium</t>
  </si>
  <si>
    <t>Vinduesramme, træ</t>
  </si>
  <si>
    <t>m/m²</t>
  </si>
  <si>
    <t>Dør, alu, hoveddør</t>
  </si>
  <si>
    <t>Vindue - Træalu</t>
  </si>
  <si>
    <t>Karm, vinduer, træ-/aluminium</t>
  </si>
  <si>
    <t>Porebeton 472 kg/m3</t>
  </si>
  <si>
    <t>Vinduesramme, pulverlakeret aluminium</t>
  </si>
  <si>
    <t>Glas 3 mm</t>
  </si>
  <si>
    <t>Glassystemvæg</t>
  </si>
  <si>
    <t>Keramikfliser, glaseret</t>
  </si>
  <si>
    <t>Indv. krydsfinervæg, perforeret</t>
  </si>
  <si>
    <t>Mørtel, fliseklæber</t>
  </si>
  <si>
    <t>Konstruktion</t>
  </si>
  <si>
    <t>Fabriksbeton (C30/37 og C35/45 SCC)</t>
  </si>
  <si>
    <t>MD 20012_Rev1</t>
  </si>
  <si>
    <t>MD 20003</t>
  </si>
  <si>
    <t>Dansk, høvlet konstruktionstræ af nåletræ</t>
  </si>
  <si>
    <t>MD 20002</t>
  </si>
  <si>
    <t>Savede og tørrede konstruktionstræprodukter af fyr og gran</t>
  </si>
  <si>
    <t>MD 20005 Rev1</t>
  </si>
  <si>
    <t>Limtræ konstruktionstræprodukter af fyr og gran</t>
  </si>
  <si>
    <t>WISA Gran krydsfiner, ubelagt</t>
  </si>
  <si>
    <t>MD 20008</t>
  </si>
  <si>
    <t>MD 21022</t>
  </si>
  <si>
    <t>Spaandex spånplader</t>
  </si>
  <si>
    <t>Gipskartonplade, brandimprægneret</t>
  </si>
  <si>
    <t>Tagpap, 2 lag</t>
  </si>
  <si>
    <t xml:space="preserve">EPS, 350mm </t>
  </si>
  <si>
    <t>Dampspærre, 0,2 mm</t>
  </si>
  <si>
    <t>Gipsplade, 2x12,5 mm</t>
  </si>
  <si>
    <t>Tagpap , 2 lag</t>
  </si>
  <si>
    <t>Mineraluld, 350 mm</t>
  </si>
  <si>
    <t>Trykfastmineraluld, 50 mm</t>
  </si>
  <si>
    <t>Kanal plast , 6 mm</t>
  </si>
  <si>
    <t>Varmebehandlet fyr , 45x 120 mm</t>
  </si>
  <si>
    <t>Vandret træbeklædning, 20 mm</t>
  </si>
  <si>
    <t>Lodret afstandsliste, 45x45 mm</t>
  </si>
  <si>
    <t>Fibercement vindspærreplade, 9 mm</t>
  </si>
  <si>
    <t>Træskelet, 145x45 mm</t>
  </si>
  <si>
    <t xml:space="preserve">Mineraluld mellem træskelet, 145 mm </t>
  </si>
  <si>
    <t>Fibercement plade, 16 mm</t>
  </si>
  <si>
    <t>Varmegalviniseret stålplade, 3 mm</t>
  </si>
  <si>
    <t xml:space="preserve">Vandret ventileret profiler, 25 mm </t>
  </si>
  <si>
    <t xml:space="preserve">Cementspånplade, 16 mm </t>
  </si>
  <si>
    <t>Varmegalvaniseret stålplade , 3 mm</t>
  </si>
  <si>
    <t xml:space="preserve">vandret perforeret afstandslister, 25 mm </t>
  </si>
  <si>
    <t>Træskelet , 245x45 mm</t>
  </si>
  <si>
    <t>Mineraluld mellem træskelet, 245 mm</t>
  </si>
  <si>
    <t>Fibergips, 12,5 mm</t>
  </si>
  <si>
    <t xml:space="preserve">Træskelet, 45x45 mm </t>
  </si>
  <si>
    <t>Mineraluld mellem træskelet, 45 mm</t>
  </si>
  <si>
    <t>Perforeret krydsfiner, fyrretræ, 12 mm</t>
  </si>
  <si>
    <t>lodret træbeklædning, 3 mm</t>
  </si>
  <si>
    <t>Træskelet, 45x45 mm</t>
  </si>
  <si>
    <t>Krydsfiner, 12 mm</t>
  </si>
  <si>
    <t>Lodret trælistebeklædning, 45 mm</t>
  </si>
  <si>
    <t>Fibercement facadeplade, 8 mm</t>
  </si>
  <si>
    <t xml:space="preserve">Fibercement vindspærreplade, 9 mm </t>
  </si>
  <si>
    <t>lodret træbeklædning, 20 mm</t>
  </si>
  <si>
    <t>vandret perforeret afstandslister, 45 mm</t>
  </si>
  <si>
    <t>Træskelet , 145x45 mm</t>
  </si>
  <si>
    <t>Træbeklædning, 20 mm</t>
  </si>
  <si>
    <t xml:space="preserve">Afstandslister , 25 mm </t>
  </si>
  <si>
    <t>Træskelet , 120x45 mm</t>
  </si>
  <si>
    <t>Træskelet, 45x120 mm</t>
  </si>
  <si>
    <t xml:space="preserve">Galvaniseret stålplade , 2 mm </t>
  </si>
  <si>
    <t>Galvaniseret stålplade , 3 mm</t>
  </si>
  <si>
    <t xml:space="preserve">Stålskelet, 25 mm </t>
  </si>
  <si>
    <t>Fibercementplade, 16 mm</t>
  </si>
  <si>
    <t>Træskelet pr. 600 mm, 145x45 mm</t>
  </si>
  <si>
    <t xml:space="preserve">Stålskelet , 25 mm </t>
  </si>
  <si>
    <t>Varmeglavaniseret stålplade, 3 mm</t>
  </si>
  <si>
    <t>Cementspånplade, 16 mm</t>
  </si>
  <si>
    <t>Træskelet, 315x45 mm</t>
  </si>
  <si>
    <t>Mineraluld mellem træskelet, 315 mm</t>
  </si>
  <si>
    <t>Træskelet, 45 mm</t>
  </si>
  <si>
    <t>Træskelet, 45x245 mm</t>
  </si>
  <si>
    <t>Træskelet, 73x45 mm</t>
  </si>
  <si>
    <t>Mineraluld mellem træskelet, 73 mm</t>
  </si>
  <si>
    <t>Porebeton, 100 mm</t>
  </si>
  <si>
    <t>Porebeton, 150 mm</t>
  </si>
  <si>
    <t xml:space="preserve">Indendørsmaling, 1828,7 kg </t>
  </si>
  <si>
    <t>Fibergips, 10 mm</t>
  </si>
  <si>
    <t>Stålskelet , 75x45 mm</t>
  </si>
  <si>
    <t>Mineraluld mellem træskelet, 75 mm</t>
  </si>
  <si>
    <t>Stålskelet, 75 mm</t>
  </si>
  <si>
    <t>Fliseklæber pg flisefuge, 5 mm</t>
  </si>
  <si>
    <t>Vægfliser, 100x100 mm</t>
  </si>
  <si>
    <t xml:space="preserve">Fliseklæber pg flisefuge, 5 mm </t>
  </si>
  <si>
    <t xml:space="preserve">Vådrumsmembran, </t>
  </si>
  <si>
    <t>Fyrretræskrydsfiner, perforeret, 12 mm</t>
  </si>
  <si>
    <t xml:space="preserve">Lyddug, </t>
  </si>
  <si>
    <t>Træskelet, 75x45 mm</t>
  </si>
  <si>
    <t>Hærdet brandglas i aluskinne , 17 mm</t>
  </si>
  <si>
    <t>Aluramme , 45 mm</t>
  </si>
  <si>
    <t>3-lags energirude, Ff 0,8</t>
  </si>
  <si>
    <t>Træ/alu ramme/karm , Ff 0,8</t>
  </si>
  <si>
    <t>Gulvgips, 2x12,5 mm</t>
  </si>
  <si>
    <t>Trapezplade, 25 mm højde</t>
  </si>
  <si>
    <t>C-profil, 300 mm</t>
  </si>
  <si>
    <t>Mineraluld, 300 mm</t>
  </si>
  <si>
    <t>Gips, 12,5 mm</t>
  </si>
  <si>
    <t>Brandgips, 15 mm</t>
  </si>
  <si>
    <t>Krydsfiner, 2x12,5 mm</t>
  </si>
  <si>
    <t xml:space="preserve">C-profil, 300 mm </t>
  </si>
  <si>
    <t>C-profil, 120 mm</t>
  </si>
  <si>
    <t>Gips, 12 mm</t>
  </si>
  <si>
    <t>Afretningscement, 60 mm</t>
  </si>
  <si>
    <t xml:space="preserve">Støvbinder , </t>
  </si>
  <si>
    <t>Linoleum, 3 mm</t>
  </si>
  <si>
    <t>Gulvspartel, 3 mm</t>
  </si>
  <si>
    <t>Vinyl , 3 mm</t>
  </si>
  <si>
    <t>Fyrretræsgulv, 21 mm</t>
  </si>
  <si>
    <t>Tæppefliser, 500x500 mm</t>
  </si>
  <si>
    <t xml:space="preserve">Cementbaseret slidlag, Gennemsnitlig 0,47 mm </t>
  </si>
  <si>
    <t>Trinlydsdæmpning, 6 mm</t>
  </si>
  <si>
    <t>Mineraluld, 45 mm</t>
  </si>
  <si>
    <t>Lydbøjler AP25, 25 mm</t>
  </si>
  <si>
    <t xml:space="preserve">Stålskelet, </t>
  </si>
  <si>
    <t>Bæreskinner, 50 mm</t>
  </si>
  <si>
    <t>Stenuldsplader , 40 mm</t>
  </si>
  <si>
    <t xml:space="preserve">Skinnesystem, </t>
  </si>
  <si>
    <t>Mineraluldsplader , 40 mm</t>
  </si>
  <si>
    <t>Træskelet , 45 mm</t>
  </si>
  <si>
    <t>Træbeton , 35 mm</t>
  </si>
  <si>
    <t>Mineraluldsisolering, 60 mm</t>
  </si>
  <si>
    <t xml:space="preserve">T35 -skinnesystem , </t>
  </si>
  <si>
    <t>Træbeton , 25 mm</t>
  </si>
  <si>
    <t>Mineraluldsisolering, 40 mm</t>
  </si>
  <si>
    <t xml:space="preserve">Nedstroppet stålskelet , </t>
  </si>
  <si>
    <t>Mineraluld , 45 mm</t>
  </si>
  <si>
    <t>Krydsfinerstave i fyrretræ, 40x40 mm cc 80</t>
  </si>
  <si>
    <t>Hatteprofil, 45 mm</t>
  </si>
  <si>
    <t>Mineraluld mellem hatteprofil, 45 mm</t>
  </si>
  <si>
    <t xml:space="preserve">Beton , 100 mm </t>
  </si>
  <si>
    <t>Armering, 2% af beton mængden</t>
  </si>
  <si>
    <t>EPS isolering, 450 mm</t>
  </si>
  <si>
    <t>Beton , 350 mm</t>
  </si>
  <si>
    <t>Letklinkkeblokke, 350 mm</t>
  </si>
  <si>
    <t>Beton , 3000x2500x600, 
1600x1600x500,
2400x2400x650,
2200x2200x650</t>
  </si>
  <si>
    <t>Stålprofil, 80x80x5 mm</t>
  </si>
  <si>
    <t>Limtræ, 280x280 mm</t>
  </si>
  <si>
    <t>Varmegalvaniseret stål, 240x120 mm</t>
  </si>
  <si>
    <t>Stålprofil, 80x80x7 mm
50x50x5 mm</t>
  </si>
  <si>
    <t xml:space="preserve">Varmegalvaniseret stål, </t>
  </si>
  <si>
    <t>Stålbjælke, 80x10x7</t>
  </si>
  <si>
    <t>Galvaniseret stålbjælke, 200x100 mm
240x120 mm</t>
  </si>
  <si>
    <t>Stålbjælke, 200x100x12 mm</t>
  </si>
  <si>
    <t xml:space="preserve">Limtræ, 280x1033
280x400
280x933
280x1233
280x300 </t>
  </si>
  <si>
    <t>Varmegalvaniseret stål, 50x50x5</t>
  </si>
  <si>
    <t>Varmegalvaniseret stål, UNP 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</si>
</sst>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B2B2B2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3" fontId="0" fillId="2" borderId="0" xfId="0" applyNumberFormat="1" applyFont="1" applyFill="1" applyBorder="1" applyAlignment="1">
      <alignment vertical="center" wrapText="1"/>
    </xf>
    <xf numFmtId="0" fontId="0" fillId="0" borderId="2" xfId="0" applyBorder="1"/>
    <xf numFmtId="0" fontId="0" fillId="3" borderId="0" xfId="0" applyFill="1"/>
    <xf numFmtId="11" fontId="0" fillId="0" borderId="0" xfId="0" applyNumberFormat="1"/>
    <xf numFmtId="4" fontId="0" fillId="0" borderId="0" xfId="0" applyNumberFormat="1"/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vertical="center"/>
    </xf>
    <xf numFmtId="164" fontId="4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11" fontId="4" fillId="2" borderId="0" xfId="0" applyNumberFormat="1" applyFont="1" applyFill="1" applyBorder="1" applyAlignment="1">
      <alignment vertical="center"/>
    </xf>
    <xf numFmtId="3" fontId="4" fillId="2" borderId="0" xfId="0" applyNumberFormat="1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Alignment="1">
      <alignment vertical="center" wrapText="1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/>
    </xf>
    <xf numFmtId="11" fontId="4" fillId="0" borderId="0" xfId="0" applyNumberFormat="1" applyFont="1" applyBorder="1" applyAlignment="1">
      <alignment vertical="center"/>
    </xf>
    <xf numFmtId="3" fontId="4" fillId="0" borderId="0" xfId="0" applyNumberFormat="1" applyFont="1" applyBorder="1" applyAlignment="1">
      <alignment vertical="center"/>
    </xf>
    <xf numFmtId="164" fontId="0" fillId="0" borderId="0" xfId="0" applyNumberFormat="1" applyFont="1" applyBorder="1" applyAlignment="1">
      <alignment vertical="center"/>
    </xf>
    <xf numFmtId="11" fontId="0" fillId="0" borderId="0" xfId="0" applyNumberFormat="1" applyFont="1" applyBorder="1" applyAlignment="1">
      <alignment vertical="center"/>
    </xf>
    <xf numFmtId="3" fontId="0" fillId="0" borderId="0" xfId="0" applyNumberFormat="1" applyFont="1" applyBorder="1" applyAlignment="1">
      <alignment vertical="center"/>
    </xf>
    <xf numFmtId="164" fontId="0" fillId="2" borderId="0" xfId="0" applyNumberFormat="1" applyFont="1" applyFill="1" applyBorder="1" applyAlignment="1">
      <alignment vertical="center"/>
    </xf>
    <xf numFmtId="11" fontId="0" fillId="2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11" fontId="0" fillId="0" borderId="0" xfId="0" applyNumberFormat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2" fontId="0" fillId="0" borderId="0" xfId="0" applyNumberFormat="1" applyAlignment="1">
      <alignment vertical="center"/>
    </xf>
    <xf numFmtId="3" fontId="0" fillId="2" borderId="0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4" fontId="0" fillId="0" borderId="0" xfId="0" applyNumberFormat="1" applyFont="1" applyBorder="1" applyAlignment="1">
      <alignment vertical="center"/>
    </xf>
    <xf numFmtId="0" fontId="0" fillId="3" borderId="0" xfId="0" applyFont="1" applyFill="1" applyBorder="1" applyAlignment="1">
      <alignment vertical="center"/>
    </xf>
    <xf numFmtId="3" fontId="0" fillId="3" borderId="0" xfId="0" applyNumberFormat="1" applyFont="1" applyFill="1" applyBorder="1" applyAlignment="1">
      <alignment vertical="center"/>
    </xf>
    <xf numFmtId="11" fontId="0" fillId="3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3" fontId="0" fillId="0" borderId="0" xfId="0" applyNumberFormat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0" applyFont="1" applyBorder="1" applyAlignment="1">
      <alignment vertical="center"/>
    </xf>
    <xf numFmtId="2" fontId="0" fillId="0" borderId="0" xfId="0" applyNumberFormat="1" applyAlignment="1">
      <alignment vertical="center"/>
    </xf>
    <xf numFmtId="3" fontId="4" fillId="0" borderId="0" xfId="0" applyNumberFormat="1" applyFont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11" fontId="0" fillId="0" borderId="0" xfId="0" applyNumberFormat="1" applyFont="1" applyBorder="1" applyAlignment="1">
      <alignment vertical="center" wrapText="1"/>
    </xf>
    <xf numFmtId="3" fontId="4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 applyFont="1" applyBorder="1" applyAlignment="1">
      <alignment vertical="center"/>
    </xf>
    <xf numFmtId="0" fontId="0" fillId="0" borderId="3" xfId="0" applyFont="1" applyBorder="1" applyAlignment="1">
      <alignment vertical="center"/>
    </xf>
    <xf numFmtId="2" fontId="0" fillId="0" borderId="3" xfId="0" applyNumberFormat="1" applyBorder="1" applyAlignment="1">
      <alignment vertical="center"/>
    </xf>
    <xf numFmtId="0" fontId="0" fillId="0" borderId="3" xfId="0" applyBorder="1" applyAlignment="1">
      <alignment vertical="center" wrapText="1"/>
    </xf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F869A-078C-4F74-BB82-20F5A9E7123C}">
  <dimension ref="A1:L305"/>
  <sheetViews>
    <sheetView zoomScale="85" zoomScaleNormal="85" workbookViewId="0">
      <selection activeCell="H21" sqref="H21"/>
    </sheetView>
  </sheetViews>
  <sheetFormatPr defaultColWidth="8.85546875" defaultRowHeight="15" x14ac:dyDescent="0.25"/>
  <cols>
    <col min="1" max="1" width="34.85546875" style="31" customWidth="1"/>
    <col min="2" max="2" width="28.5703125" style="31" customWidth="1"/>
    <col min="3" max="3" width="33" style="31" customWidth="1"/>
    <col min="4" max="4" width="14.5703125" style="31" customWidth="1"/>
    <col min="5" max="5" width="14.140625" style="31" customWidth="1"/>
    <col min="6" max="7" width="41.42578125" style="31" customWidth="1"/>
    <col min="8" max="8" width="16.140625" style="31" customWidth="1"/>
    <col min="9" max="9" width="15.7109375" style="31" customWidth="1"/>
    <col min="10" max="10" width="18.42578125" style="31" customWidth="1"/>
    <col min="11" max="11" width="14.42578125" style="31" customWidth="1"/>
    <col min="12" max="12" width="18.42578125" style="31" customWidth="1"/>
    <col min="13" max="16384" width="8.85546875" style="31"/>
  </cols>
  <sheetData>
    <row r="1" spans="1:12" s="23" customFormat="1" ht="30" x14ac:dyDescent="0.25">
      <c r="A1" s="23" t="s">
        <v>46</v>
      </c>
      <c r="B1" s="23" t="s">
        <v>24</v>
      </c>
      <c r="C1" s="56" t="s">
        <v>203</v>
      </c>
      <c r="D1" s="56" t="s">
        <v>204</v>
      </c>
      <c r="E1" s="56" t="s">
        <v>205</v>
      </c>
      <c r="F1" s="23" t="s">
        <v>202</v>
      </c>
      <c r="G1" s="56" t="s">
        <v>206</v>
      </c>
      <c r="H1" s="56" t="s">
        <v>207</v>
      </c>
      <c r="I1" s="56" t="s">
        <v>208</v>
      </c>
      <c r="J1" s="23" t="s">
        <v>92</v>
      </c>
      <c r="K1" s="23" t="s">
        <v>93</v>
      </c>
      <c r="L1" s="23" t="s">
        <v>94</v>
      </c>
    </row>
    <row r="2" spans="1:12" s="13" customFormat="1" ht="15.75" thickBot="1" x14ac:dyDescent="0.3">
      <c r="A2" s="25"/>
      <c r="B2" s="25"/>
      <c r="C2" s="25"/>
      <c r="D2" s="10"/>
      <c r="E2" s="11"/>
      <c r="F2" s="25"/>
      <c r="G2" s="25"/>
      <c r="H2" s="25"/>
      <c r="I2" s="25"/>
      <c r="J2" s="25"/>
      <c r="K2" s="25"/>
      <c r="L2" s="25"/>
    </row>
    <row r="3" spans="1:12" x14ac:dyDescent="0.25">
      <c r="A3" s="2" t="s">
        <v>15</v>
      </c>
      <c r="B3" s="26"/>
      <c r="C3" s="26"/>
      <c r="D3" s="26"/>
      <c r="E3" s="26"/>
      <c r="F3" s="48"/>
      <c r="G3" s="48"/>
      <c r="H3" s="48"/>
      <c r="I3" s="48"/>
      <c r="J3" s="41"/>
      <c r="K3" s="41"/>
      <c r="L3" s="41"/>
    </row>
    <row r="4" spans="1:12" x14ac:dyDescent="0.25">
      <c r="A4" s="16" t="s">
        <v>35</v>
      </c>
      <c r="B4" s="57" t="s">
        <v>102</v>
      </c>
      <c r="C4" s="58" t="str">
        <f>'Resultater for materialer'!C4</f>
        <v>Tagkonstruktion EPS</v>
      </c>
      <c r="D4" s="59">
        <v>1</v>
      </c>
      <c r="E4" s="57" t="s">
        <v>209</v>
      </c>
      <c r="F4" s="60" t="s">
        <v>285</v>
      </c>
      <c r="G4" s="32" t="s">
        <v>214</v>
      </c>
      <c r="H4" s="47">
        <v>61.8</v>
      </c>
      <c r="I4" s="32" t="s">
        <v>210</v>
      </c>
      <c r="J4" s="38"/>
      <c r="K4" s="38"/>
      <c r="L4" s="38"/>
    </row>
    <row r="5" spans="1:12" x14ac:dyDescent="0.25">
      <c r="A5" s="16"/>
      <c r="B5" s="57"/>
      <c r="C5" s="58"/>
      <c r="D5" s="59"/>
      <c r="E5" s="57"/>
      <c r="F5" s="60"/>
      <c r="G5" s="32" t="s">
        <v>215</v>
      </c>
      <c r="H5" s="47">
        <v>61.8</v>
      </c>
      <c r="I5" s="32" t="s">
        <v>210</v>
      </c>
      <c r="J5" s="38"/>
      <c r="K5" s="38"/>
      <c r="L5" s="38"/>
    </row>
    <row r="6" spans="1:12" ht="30" x14ac:dyDescent="0.25">
      <c r="A6" s="16"/>
      <c r="B6" s="57"/>
      <c r="C6" s="58"/>
      <c r="D6" s="59"/>
      <c r="E6" s="57"/>
      <c r="F6" s="31" t="s">
        <v>286</v>
      </c>
      <c r="G6" s="32" t="s">
        <v>212</v>
      </c>
      <c r="H6" s="47">
        <v>216</v>
      </c>
      <c r="I6" s="32" t="s">
        <v>210</v>
      </c>
      <c r="J6" s="38"/>
      <c r="K6" s="38"/>
      <c r="L6" s="38"/>
    </row>
    <row r="7" spans="1:12" x14ac:dyDescent="0.25">
      <c r="A7" s="16"/>
      <c r="B7" s="57"/>
      <c r="C7" s="58"/>
      <c r="D7" s="59"/>
      <c r="E7" s="57"/>
      <c r="F7" s="31" t="s">
        <v>287</v>
      </c>
      <c r="G7" s="32" t="s">
        <v>211</v>
      </c>
      <c r="H7" s="47">
        <v>61.8</v>
      </c>
      <c r="I7" s="32" t="s">
        <v>210</v>
      </c>
      <c r="J7" s="38"/>
      <c r="K7" s="38"/>
      <c r="L7" s="38"/>
    </row>
    <row r="8" spans="1:12" x14ac:dyDescent="0.25">
      <c r="A8" s="16"/>
      <c r="B8" s="57"/>
      <c r="C8" s="58"/>
      <c r="D8" s="59"/>
      <c r="E8" s="57"/>
      <c r="F8" s="31" t="s">
        <v>288</v>
      </c>
      <c r="G8" s="32" t="s">
        <v>213</v>
      </c>
      <c r="H8" s="47">
        <v>123.6</v>
      </c>
      <c r="I8" s="32" t="s">
        <v>210</v>
      </c>
      <c r="J8" s="38"/>
      <c r="K8" s="38"/>
      <c r="L8" s="38"/>
    </row>
    <row r="9" spans="1:12" x14ac:dyDescent="0.25">
      <c r="A9" s="16"/>
      <c r="B9" s="57" t="s">
        <v>158</v>
      </c>
      <c r="C9" s="58" t="str">
        <f>'Resultater for materialer'!C6</f>
        <v>Tagkonstruktion mineraluld</v>
      </c>
      <c r="D9" s="59">
        <v>1</v>
      </c>
      <c r="E9" s="57" t="s">
        <v>209</v>
      </c>
      <c r="F9" s="60" t="s">
        <v>289</v>
      </c>
      <c r="G9" s="32" t="s">
        <v>214</v>
      </c>
      <c r="H9" s="47">
        <v>5040.2</v>
      </c>
      <c r="I9" s="32" t="s">
        <v>210</v>
      </c>
      <c r="J9" s="38"/>
      <c r="K9" s="38"/>
      <c r="L9" s="38"/>
    </row>
    <row r="10" spans="1:12" x14ac:dyDescent="0.25">
      <c r="A10" s="16"/>
      <c r="B10" s="57"/>
      <c r="C10" s="58"/>
      <c r="D10" s="59"/>
      <c r="E10" s="57"/>
      <c r="F10" s="60"/>
      <c r="G10" s="32" t="s">
        <v>215</v>
      </c>
      <c r="H10" s="47">
        <v>5040.2</v>
      </c>
      <c r="I10" s="32" t="s">
        <v>210</v>
      </c>
      <c r="J10" s="38"/>
      <c r="K10" s="38"/>
      <c r="L10" s="38"/>
    </row>
    <row r="11" spans="1:12" x14ac:dyDescent="0.25">
      <c r="A11" s="16"/>
      <c r="B11" s="57"/>
      <c r="C11" s="58"/>
      <c r="D11" s="59"/>
      <c r="E11" s="57"/>
      <c r="F11" s="31" t="s">
        <v>290</v>
      </c>
      <c r="G11" s="32" t="s">
        <v>216</v>
      </c>
      <c r="H11" s="47">
        <v>1764.07</v>
      </c>
      <c r="I11" s="32" t="s">
        <v>221</v>
      </c>
      <c r="J11" s="38"/>
      <c r="K11" s="38"/>
      <c r="L11" s="38"/>
    </row>
    <row r="12" spans="1:12" x14ac:dyDescent="0.25">
      <c r="A12" s="16"/>
      <c r="B12" s="57"/>
      <c r="C12" s="58"/>
      <c r="D12" s="59"/>
      <c r="E12" s="57"/>
      <c r="F12" s="31" t="s">
        <v>287</v>
      </c>
      <c r="G12" s="32" t="s">
        <v>211</v>
      </c>
      <c r="H12" s="47">
        <v>5040.2</v>
      </c>
      <c r="I12" s="32" t="s">
        <v>210</v>
      </c>
      <c r="J12" s="38"/>
      <c r="K12" s="38"/>
      <c r="L12" s="38"/>
    </row>
    <row r="13" spans="1:12" x14ac:dyDescent="0.25">
      <c r="A13" s="16"/>
      <c r="B13" s="57"/>
      <c r="C13" s="58"/>
      <c r="D13" s="59"/>
      <c r="E13" s="57"/>
      <c r="F13" s="31" t="s">
        <v>291</v>
      </c>
      <c r="G13" s="32" t="s">
        <v>217</v>
      </c>
      <c r="H13" s="47">
        <v>252</v>
      </c>
      <c r="I13" s="32" t="s">
        <v>221</v>
      </c>
      <c r="J13" s="38"/>
      <c r="K13" s="38"/>
      <c r="L13" s="38"/>
    </row>
    <row r="14" spans="1:12" x14ac:dyDescent="0.25">
      <c r="A14" s="16"/>
      <c r="B14" s="57" t="s">
        <v>218</v>
      </c>
      <c r="C14" s="58" t="str">
        <f>'Resultater for materialer'!C5</f>
        <v>Terrasseoverdækning</v>
      </c>
      <c r="D14" s="59">
        <v>1</v>
      </c>
      <c r="E14" s="57" t="s">
        <v>209</v>
      </c>
      <c r="F14" s="31" t="s">
        <v>292</v>
      </c>
      <c r="G14" s="32" t="s">
        <v>219</v>
      </c>
      <c r="H14" s="47">
        <v>4.7</v>
      </c>
      <c r="I14" s="32" t="s">
        <v>221</v>
      </c>
      <c r="J14" s="38"/>
      <c r="K14" s="38"/>
      <c r="L14" s="38"/>
    </row>
    <row r="15" spans="1:12" ht="45" x14ac:dyDescent="0.25">
      <c r="A15" s="16"/>
      <c r="B15" s="57"/>
      <c r="C15" s="58"/>
      <c r="D15" s="59"/>
      <c r="E15" s="57"/>
      <c r="F15" s="31" t="s">
        <v>293</v>
      </c>
      <c r="G15" s="32" t="s">
        <v>220</v>
      </c>
      <c r="H15" s="47">
        <v>8.33</v>
      </c>
      <c r="I15" s="32" t="s">
        <v>221</v>
      </c>
      <c r="J15" s="38"/>
      <c r="K15" s="38"/>
      <c r="L15" s="38"/>
    </row>
    <row r="16" spans="1:12" x14ac:dyDescent="0.25">
      <c r="A16" s="2" t="s">
        <v>4</v>
      </c>
      <c r="B16" s="26"/>
      <c r="C16" s="26"/>
      <c r="D16" s="26"/>
      <c r="E16" s="26"/>
      <c r="F16" s="48"/>
      <c r="G16" s="48"/>
      <c r="H16" s="48"/>
      <c r="I16" s="48"/>
      <c r="J16" s="41"/>
      <c r="K16" s="41"/>
      <c r="L16" s="41"/>
    </row>
    <row r="17" spans="1:12" ht="45" x14ac:dyDescent="0.25">
      <c r="A17" s="17" t="s">
        <v>4</v>
      </c>
      <c r="B17" s="61" t="s">
        <v>159</v>
      </c>
      <c r="C17" s="61" t="str">
        <f>'Resultater for materialer'!C9</f>
        <v>Let ydervæg, Murkrone træbeklædning, 235 mm</v>
      </c>
      <c r="D17" s="59">
        <v>1</v>
      </c>
      <c r="E17" s="57" t="s">
        <v>209</v>
      </c>
      <c r="F17" s="31" t="s">
        <v>294</v>
      </c>
      <c r="G17" s="32" t="s">
        <v>227</v>
      </c>
      <c r="H17" s="47">
        <v>11.59</v>
      </c>
      <c r="I17" s="32" t="s">
        <v>221</v>
      </c>
      <c r="J17" s="32" t="s">
        <v>275</v>
      </c>
      <c r="K17" s="43" t="s">
        <v>274</v>
      </c>
      <c r="L17" s="38"/>
    </row>
    <row r="18" spans="1:12" ht="60" x14ac:dyDescent="0.25">
      <c r="A18" s="17"/>
      <c r="B18" s="61"/>
      <c r="C18" s="61"/>
      <c r="D18" s="59"/>
      <c r="E18" s="57"/>
      <c r="F18" s="31" t="s">
        <v>295</v>
      </c>
      <c r="G18" s="32" t="s">
        <v>220</v>
      </c>
      <c r="H18" s="47">
        <v>2.2799999999999998</v>
      </c>
      <c r="I18" s="32" t="s">
        <v>221</v>
      </c>
      <c r="J18" s="32" t="s">
        <v>277</v>
      </c>
      <c r="K18" s="43" t="s">
        <v>276</v>
      </c>
      <c r="L18" s="38"/>
    </row>
    <row r="19" spans="1:12" x14ac:dyDescent="0.25">
      <c r="A19" s="17"/>
      <c r="B19" s="61"/>
      <c r="C19" s="61"/>
      <c r="D19" s="59"/>
      <c r="E19" s="57"/>
      <c r="F19" s="31" t="s">
        <v>296</v>
      </c>
      <c r="G19" s="32" t="s">
        <v>138</v>
      </c>
      <c r="H19" s="47">
        <v>579.5</v>
      </c>
      <c r="I19" s="32" t="s">
        <v>210</v>
      </c>
      <c r="J19" s="38"/>
      <c r="K19" s="38"/>
      <c r="L19" s="38"/>
    </row>
    <row r="20" spans="1:12" ht="60" x14ac:dyDescent="0.25">
      <c r="A20" s="17"/>
      <c r="B20" s="61"/>
      <c r="C20" s="61"/>
      <c r="D20" s="59"/>
      <c r="E20" s="57"/>
      <c r="F20" s="31" t="s">
        <v>297</v>
      </c>
      <c r="G20" s="32" t="s">
        <v>220</v>
      </c>
      <c r="H20" s="47">
        <v>7.35</v>
      </c>
      <c r="I20" s="32" t="s">
        <v>221</v>
      </c>
      <c r="J20" s="32" t="s">
        <v>277</v>
      </c>
      <c r="K20" s="43" t="s">
        <v>276</v>
      </c>
      <c r="L20" s="38"/>
    </row>
    <row r="21" spans="1:12" x14ac:dyDescent="0.25">
      <c r="A21" s="17"/>
      <c r="B21" s="61"/>
      <c r="C21" s="61"/>
      <c r="D21" s="59"/>
      <c r="E21" s="57"/>
      <c r="F21" s="31" t="s">
        <v>298</v>
      </c>
      <c r="G21" s="32" t="s">
        <v>216</v>
      </c>
      <c r="H21" s="47">
        <v>76.680000000000007</v>
      </c>
      <c r="I21" s="32" t="s">
        <v>221</v>
      </c>
      <c r="J21" s="38"/>
      <c r="K21" s="38"/>
      <c r="L21" s="38"/>
    </row>
    <row r="22" spans="1:12" x14ac:dyDescent="0.25">
      <c r="A22" s="17"/>
      <c r="B22" s="61"/>
      <c r="C22" s="61"/>
      <c r="D22" s="59"/>
      <c r="E22" s="57"/>
      <c r="F22" s="31" t="s">
        <v>299</v>
      </c>
      <c r="G22" s="32" t="s">
        <v>138</v>
      </c>
      <c r="H22" s="47">
        <v>579.5</v>
      </c>
      <c r="I22" s="32" t="s">
        <v>210</v>
      </c>
      <c r="J22" s="38"/>
      <c r="K22" s="38"/>
      <c r="L22" s="38"/>
    </row>
    <row r="23" spans="1:12" x14ac:dyDescent="0.25">
      <c r="A23" s="17"/>
      <c r="B23" s="57" t="s">
        <v>160</v>
      </c>
      <c r="C23" s="61" t="str">
        <f>'Resultater for materialer'!C10</f>
        <v>Let ydervæg, Murkrone, ovenlys 198 mm</v>
      </c>
      <c r="D23" s="59">
        <v>1</v>
      </c>
      <c r="E23" s="57" t="s">
        <v>209</v>
      </c>
      <c r="F23" s="31" t="s">
        <v>300</v>
      </c>
      <c r="G23" s="32" t="s">
        <v>229</v>
      </c>
      <c r="H23" s="47">
        <v>191.3</v>
      </c>
      <c r="I23" s="32" t="s">
        <v>210</v>
      </c>
      <c r="J23" s="38"/>
      <c r="K23" s="38"/>
      <c r="L23" s="38"/>
    </row>
    <row r="24" spans="1:12" x14ac:dyDescent="0.25">
      <c r="A24" s="17"/>
      <c r="B24" s="57"/>
      <c r="C24" s="61"/>
      <c r="D24" s="59"/>
      <c r="E24" s="57"/>
      <c r="F24" s="31" t="s">
        <v>301</v>
      </c>
      <c r="G24" s="32" t="s">
        <v>249</v>
      </c>
      <c r="H24" s="47">
        <v>3148.5</v>
      </c>
      <c r="I24" s="32" t="s">
        <v>223</v>
      </c>
      <c r="J24" s="38"/>
      <c r="K24" s="38"/>
      <c r="L24" s="38"/>
    </row>
    <row r="25" spans="1:12" x14ac:dyDescent="0.25">
      <c r="A25" s="17"/>
      <c r="B25" s="57"/>
      <c r="C25" s="61"/>
      <c r="D25" s="59"/>
      <c r="E25" s="57"/>
      <c r="F25" s="31" t="s">
        <v>296</v>
      </c>
      <c r="G25" s="32" t="s">
        <v>138</v>
      </c>
      <c r="H25" s="47">
        <v>191.3</v>
      </c>
      <c r="I25" s="32" t="s">
        <v>210</v>
      </c>
      <c r="J25" s="38"/>
      <c r="K25" s="38"/>
      <c r="L25" s="38"/>
    </row>
    <row r="26" spans="1:12" ht="60" x14ac:dyDescent="0.25">
      <c r="A26" s="17"/>
      <c r="B26" s="57"/>
      <c r="C26" s="61"/>
      <c r="D26" s="59"/>
      <c r="E26" s="57"/>
      <c r="F26" s="31" t="s">
        <v>297</v>
      </c>
      <c r="G26" s="32" t="s">
        <v>220</v>
      </c>
      <c r="H26" s="47">
        <v>2.14</v>
      </c>
      <c r="I26" s="32" t="s">
        <v>221</v>
      </c>
      <c r="J26" s="32" t="s">
        <v>277</v>
      </c>
      <c r="K26" s="43" t="s">
        <v>276</v>
      </c>
      <c r="L26" s="38"/>
    </row>
    <row r="27" spans="1:12" x14ac:dyDescent="0.25">
      <c r="A27" s="17"/>
      <c r="B27" s="57"/>
      <c r="C27" s="61"/>
      <c r="D27" s="59"/>
      <c r="E27" s="57"/>
      <c r="F27" s="31" t="s">
        <v>298</v>
      </c>
      <c r="G27" s="32" t="s">
        <v>216</v>
      </c>
      <c r="H27" s="47">
        <v>25.31</v>
      </c>
      <c r="I27" s="32" t="s">
        <v>221</v>
      </c>
      <c r="J27" s="38"/>
      <c r="K27" s="38"/>
      <c r="L27" s="38"/>
    </row>
    <row r="28" spans="1:12" x14ac:dyDescent="0.25">
      <c r="A28" s="17"/>
      <c r="B28" s="57"/>
      <c r="C28" s="61"/>
      <c r="D28" s="59"/>
      <c r="E28" s="57"/>
      <c r="F28" s="31" t="s">
        <v>302</v>
      </c>
      <c r="G28" s="32" t="s">
        <v>138</v>
      </c>
      <c r="H28" s="47">
        <v>191.3</v>
      </c>
      <c r="I28" s="32" t="s">
        <v>210</v>
      </c>
      <c r="J28" s="38"/>
      <c r="K28" s="38"/>
      <c r="L28" s="38"/>
    </row>
    <row r="29" spans="1:12" x14ac:dyDescent="0.25">
      <c r="A29" s="17"/>
      <c r="B29" s="57" t="s">
        <v>161</v>
      </c>
      <c r="C29" s="61" t="str">
        <f>'Resultater for materialer'!C11</f>
        <v>Let ydervæg, ovenlys, stål 339 mm</v>
      </c>
      <c r="D29" s="59">
        <v>1</v>
      </c>
      <c r="E29" s="57" t="s">
        <v>209</v>
      </c>
      <c r="F29" s="31" t="s">
        <v>303</v>
      </c>
      <c r="G29" s="32" t="s">
        <v>229</v>
      </c>
      <c r="H29" s="47">
        <v>136.1</v>
      </c>
      <c r="I29" s="32" t="s">
        <v>210</v>
      </c>
      <c r="J29" s="38"/>
      <c r="K29" s="38"/>
      <c r="L29" s="38"/>
    </row>
    <row r="30" spans="1:12" ht="60" x14ac:dyDescent="0.25">
      <c r="A30" s="17"/>
      <c r="B30" s="57"/>
      <c r="C30" s="61"/>
      <c r="D30" s="59"/>
      <c r="E30" s="57"/>
      <c r="F30" s="31" t="s">
        <v>304</v>
      </c>
      <c r="G30" s="32" t="s">
        <v>220</v>
      </c>
      <c r="H30" s="47">
        <v>0.28399999999999997</v>
      </c>
      <c r="I30" s="32" t="s">
        <v>223</v>
      </c>
      <c r="J30" s="32" t="s">
        <v>277</v>
      </c>
      <c r="K30" s="43" t="s">
        <v>276</v>
      </c>
      <c r="L30" s="38"/>
    </row>
    <row r="31" spans="1:12" x14ac:dyDescent="0.25">
      <c r="A31" s="17"/>
      <c r="B31" s="57"/>
      <c r="C31" s="61"/>
      <c r="D31" s="59"/>
      <c r="E31" s="57"/>
      <c r="F31" s="31" t="s">
        <v>296</v>
      </c>
      <c r="G31" s="32" t="s">
        <v>138</v>
      </c>
      <c r="H31" s="47">
        <v>136.1</v>
      </c>
      <c r="I31" s="32" t="s">
        <v>210</v>
      </c>
      <c r="J31" s="38"/>
      <c r="K31" s="38"/>
      <c r="L31" s="38"/>
    </row>
    <row r="32" spans="1:12" ht="60" x14ac:dyDescent="0.25">
      <c r="A32" s="17"/>
      <c r="B32" s="57"/>
      <c r="C32" s="61"/>
      <c r="D32" s="59"/>
      <c r="E32" s="57"/>
      <c r="F32" s="31" t="s">
        <v>305</v>
      </c>
      <c r="G32" s="32" t="s">
        <v>220</v>
      </c>
      <c r="H32" s="47">
        <v>2.911</v>
      </c>
      <c r="I32" s="32" t="s">
        <v>223</v>
      </c>
      <c r="J32" s="32" t="s">
        <v>277</v>
      </c>
      <c r="K32" s="43" t="s">
        <v>276</v>
      </c>
      <c r="L32" s="38"/>
    </row>
    <row r="33" spans="1:12" x14ac:dyDescent="0.25">
      <c r="A33" s="17"/>
      <c r="B33" s="57"/>
      <c r="C33" s="61"/>
      <c r="D33" s="59"/>
      <c r="E33" s="57"/>
      <c r="F33" s="31" t="s">
        <v>306</v>
      </c>
      <c r="G33" s="32" t="s">
        <v>216</v>
      </c>
      <c r="H33" s="47">
        <v>5.65</v>
      </c>
      <c r="I33" s="32" t="s">
        <v>221</v>
      </c>
      <c r="J33" s="38"/>
      <c r="K33" s="38"/>
      <c r="L33" s="38"/>
    </row>
    <row r="34" spans="1:12" x14ac:dyDescent="0.25">
      <c r="A34" s="17"/>
      <c r="B34" s="57"/>
      <c r="C34" s="61"/>
      <c r="D34" s="59"/>
      <c r="E34" s="57"/>
      <c r="F34" s="31" t="s">
        <v>287</v>
      </c>
      <c r="G34" s="32" t="s">
        <v>211</v>
      </c>
      <c r="H34" s="43"/>
      <c r="I34" s="43"/>
      <c r="J34" s="38"/>
      <c r="K34" s="38"/>
      <c r="L34" s="38"/>
    </row>
    <row r="35" spans="1:12" ht="30" x14ac:dyDescent="0.25">
      <c r="A35" s="17"/>
      <c r="B35" s="57"/>
      <c r="C35" s="61"/>
      <c r="D35" s="59"/>
      <c r="E35" s="57"/>
      <c r="F35" s="31" t="s">
        <v>307</v>
      </c>
      <c r="G35" s="32" t="s">
        <v>235</v>
      </c>
      <c r="H35" s="47">
        <v>7</v>
      </c>
      <c r="I35" s="32" t="s">
        <v>210</v>
      </c>
      <c r="J35" s="62" t="s">
        <v>156</v>
      </c>
      <c r="K35" s="38" t="s">
        <v>157</v>
      </c>
      <c r="L35" s="38"/>
    </row>
    <row r="36" spans="1:12" ht="60" x14ac:dyDescent="0.25">
      <c r="A36" s="17"/>
      <c r="B36" s="57"/>
      <c r="C36" s="61"/>
      <c r="D36" s="59"/>
      <c r="E36" s="57"/>
      <c r="F36" s="31" t="s">
        <v>308</v>
      </c>
      <c r="G36" s="32" t="s">
        <v>220</v>
      </c>
      <c r="H36" s="47">
        <v>0.5</v>
      </c>
      <c r="I36" s="32" t="s">
        <v>221</v>
      </c>
      <c r="J36" s="32" t="s">
        <v>277</v>
      </c>
      <c r="K36" s="43" t="s">
        <v>276</v>
      </c>
      <c r="L36" s="38"/>
    </row>
    <row r="37" spans="1:12" x14ac:dyDescent="0.25">
      <c r="A37" s="17"/>
      <c r="B37" s="57"/>
      <c r="C37" s="61"/>
      <c r="D37" s="59"/>
      <c r="E37" s="57"/>
      <c r="F37" s="31" t="s">
        <v>309</v>
      </c>
      <c r="G37" s="32" t="s">
        <v>216</v>
      </c>
      <c r="H37" s="47">
        <v>2.911</v>
      </c>
      <c r="I37" s="32" t="s">
        <v>221</v>
      </c>
      <c r="J37" s="38"/>
      <c r="K37" s="38"/>
      <c r="L37" s="38"/>
    </row>
    <row r="38" spans="1:12" ht="45" x14ac:dyDescent="0.25">
      <c r="A38" s="17"/>
      <c r="B38" s="57"/>
      <c r="C38" s="61"/>
      <c r="D38" s="59"/>
      <c r="E38" s="57"/>
      <c r="F38" s="31" t="s">
        <v>310</v>
      </c>
      <c r="G38" s="32" t="s">
        <v>227</v>
      </c>
      <c r="H38" s="47">
        <v>0.16300000000000001</v>
      </c>
      <c r="I38" s="32" t="s">
        <v>221</v>
      </c>
      <c r="J38" s="32" t="s">
        <v>275</v>
      </c>
      <c r="K38" s="43" t="s">
        <v>274</v>
      </c>
      <c r="L38" s="38"/>
    </row>
    <row r="39" spans="1:12" ht="45" x14ac:dyDescent="0.25">
      <c r="A39" s="17"/>
      <c r="B39" s="57" t="s">
        <v>162</v>
      </c>
      <c r="C39" s="61" t="str">
        <f>'Resultater for materialer'!C12</f>
        <v>Let ydervæg, ovenlys, træ 357 mm</v>
      </c>
      <c r="D39" s="59">
        <v>1</v>
      </c>
      <c r="E39" s="57" t="s">
        <v>209</v>
      </c>
      <c r="F39" s="31" t="s">
        <v>311</v>
      </c>
      <c r="G39" s="32" t="s">
        <v>227</v>
      </c>
      <c r="H39" s="47">
        <v>0.14000000000000001</v>
      </c>
      <c r="I39" s="32" t="s">
        <v>221</v>
      </c>
      <c r="J39" s="32" t="s">
        <v>275</v>
      </c>
      <c r="K39" s="43" t="s">
        <v>274</v>
      </c>
      <c r="L39" s="38"/>
    </row>
    <row r="40" spans="1:12" ht="60" x14ac:dyDescent="0.25">
      <c r="A40" s="17"/>
      <c r="B40" s="57"/>
      <c r="C40" s="61"/>
      <c r="D40" s="59"/>
      <c r="E40" s="57"/>
      <c r="F40" s="31" t="s">
        <v>304</v>
      </c>
      <c r="G40" s="32" t="s">
        <v>220</v>
      </c>
      <c r="H40" s="47">
        <v>2.4E-2</v>
      </c>
      <c r="I40" s="32" t="s">
        <v>221</v>
      </c>
      <c r="J40" s="32" t="s">
        <v>277</v>
      </c>
      <c r="K40" s="43" t="s">
        <v>276</v>
      </c>
      <c r="L40" s="38"/>
    </row>
    <row r="41" spans="1:12" x14ac:dyDescent="0.25">
      <c r="A41" s="17"/>
      <c r="B41" s="57"/>
      <c r="C41" s="61"/>
      <c r="D41" s="59"/>
      <c r="E41" s="57"/>
      <c r="F41" s="31" t="s">
        <v>296</v>
      </c>
      <c r="G41" s="32" t="s">
        <v>138</v>
      </c>
      <c r="H41" s="47">
        <v>7</v>
      </c>
      <c r="I41" s="32" t="s">
        <v>210</v>
      </c>
      <c r="J41" s="38"/>
      <c r="K41" s="38"/>
      <c r="L41" s="38"/>
    </row>
    <row r="42" spans="1:12" ht="60" x14ac:dyDescent="0.25">
      <c r="A42" s="17"/>
      <c r="B42" s="57"/>
      <c r="C42" s="61"/>
      <c r="D42" s="59"/>
      <c r="E42" s="57"/>
      <c r="F42" s="31" t="s">
        <v>305</v>
      </c>
      <c r="G42" s="32" t="s">
        <v>220</v>
      </c>
      <c r="H42" s="47">
        <v>0.15</v>
      </c>
      <c r="I42" s="32" t="s">
        <v>221</v>
      </c>
      <c r="J42" s="32" t="s">
        <v>277</v>
      </c>
      <c r="K42" s="43" t="s">
        <v>276</v>
      </c>
      <c r="L42" s="38"/>
    </row>
    <row r="43" spans="1:12" x14ac:dyDescent="0.25">
      <c r="A43" s="17"/>
      <c r="B43" s="57"/>
      <c r="C43" s="61"/>
      <c r="D43" s="59"/>
      <c r="E43" s="57"/>
      <c r="F43" s="31" t="s">
        <v>306</v>
      </c>
      <c r="G43" s="32" t="s">
        <v>216</v>
      </c>
      <c r="H43" s="47">
        <v>1.5649999999999999</v>
      </c>
      <c r="I43" s="32" t="s">
        <v>221</v>
      </c>
      <c r="J43" s="38"/>
      <c r="K43" s="38"/>
      <c r="L43" s="38"/>
    </row>
    <row r="44" spans="1:12" x14ac:dyDescent="0.25">
      <c r="A44" s="17"/>
      <c r="B44" s="57"/>
      <c r="C44" s="61"/>
      <c r="D44" s="59"/>
      <c r="E44" s="57"/>
      <c r="F44" s="31" t="s">
        <v>287</v>
      </c>
      <c r="G44" s="32" t="s">
        <v>211</v>
      </c>
      <c r="H44" s="47">
        <v>7</v>
      </c>
      <c r="I44" s="32" t="s">
        <v>210</v>
      </c>
      <c r="J44" s="38"/>
      <c r="K44" s="38"/>
      <c r="L44" s="38"/>
    </row>
    <row r="45" spans="1:12" ht="30" x14ac:dyDescent="0.25">
      <c r="A45" s="17"/>
      <c r="B45" s="57"/>
      <c r="C45" s="61"/>
      <c r="D45" s="59"/>
      <c r="E45" s="57"/>
      <c r="F45" s="31" t="s">
        <v>307</v>
      </c>
      <c r="G45" s="32" t="s">
        <v>235</v>
      </c>
      <c r="H45" s="47">
        <v>7</v>
      </c>
      <c r="I45" s="32" t="s">
        <v>210</v>
      </c>
      <c r="J45" s="62" t="s">
        <v>156</v>
      </c>
      <c r="K45" s="38" t="s">
        <v>157</v>
      </c>
      <c r="L45" s="38"/>
    </row>
    <row r="46" spans="1:12" ht="60" x14ac:dyDescent="0.25">
      <c r="A46" s="17"/>
      <c r="B46" s="57"/>
      <c r="C46" s="61"/>
      <c r="D46" s="59"/>
      <c r="E46" s="57"/>
      <c r="F46" s="31" t="s">
        <v>312</v>
      </c>
      <c r="G46" s="32" t="s">
        <v>220</v>
      </c>
      <c r="H46" s="47">
        <v>2.4E-2</v>
      </c>
      <c r="I46" s="32" t="s">
        <v>221</v>
      </c>
      <c r="J46" s="32" t="s">
        <v>277</v>
      </c>
      <c r="K46" s="43" t="s">
        <v>276</v>
      </c>
      <c r="L46" s="38"/>
    </row>
    <row r="47" spans="1:12" x14ac:dyDescent="0.25">
      <c r="A47" s="17"/>
      <c r="B47" s="57"/>
      <c r="C47" s="61"/>
      <c r="D47" s="59"/>
      <c r="E47" s="57"/>
      <c r="F47" s="31" t="s">
        <v>309</v>
      </c>
      <c r="G47" s="32" t="s">
        <v>216</v>
      </c>
      <c r="H47" s="47">
        <v>0.29099999999999998</v>
      </c>
      <c r="I47" s="32" t="s">
        <v>221</v>
      </c>
      <c r="J47" s="38"/>
      <c r="K47" s="38"/>
      <c r="L47" s="38"/>
    </row>
    <row r="48" spans="1:12" ht="30" x14ac:dyDescent="0.25">
      <c r="A48" s="17"/>
      <c r="B48" s="57"/>
      <c r="C48" s="61"/>
      <c r="D48" s="59"/>
      <c r="E48" s="57"/>
      <c r="F48" s="31" t="s">
        <v>313</v>
      </c>
      <c r="G48" s="32" t="s">
        <v>238</v>
      </c>
      <c r="H48" s="47">
        <v>8.4000000000000005E-2</v>
      </c>
      <c r="I48" s="32" t="s">
        <v>221</v>
      </c>
      <c r="J48" s="32" t="s">
        <v>280</v>
      </c>
      <c r="K48" s="43" t="s">
        <v>281</v>
      </c>
      <c r="L48" s="38"/>
    </row>
    <row r="49" spans="1:12" ht="45" x14ac:dyDescent="0.25">
      <c r="A49" s="17"/>
      <c r="B49" s="61" t="s">
        <v>163</v>
      </c>
      <c r="C49" s="61" t="str">
        <f>'Resultater for materialer'!C13</f>
        <v>Let ydervæg, trælameller, udfyldningsparti, 400 mm</v>
      </c>
      <c r="D49" s="59">
        <v>1</v>
      </c>
      <c r="E49" s="57" t="s">
        <v>209</v>
      </c>
      <c r="F49" s="31" t="s">
        <v>314</v>
      </c>
      <c r="G49" s="32" t="s">
        <v>227</v>
      </c>
      <c r="H49" s="47">
        <v>63.1</v>
      </c>
      <c r="I49" s="32" t="s">
        <v>221</v>
      </c>
      <c r="J49" s="32" t="s">
        <v>275</v>
      </c>
      <c r="K49" s="43" t="s">
        <v>274</v>
      </c>
      <c r="L49" s="38"/>
    </row>
    <row r="50" spans="1:12" x14ac:dyDescent="0.25">
      <c r="A50" s="17"/>
      <c r="B50" s="61"/>
      <c r="C50" s="61"/>
      <c r="D50" s="59"/>
      <c r="E50" s="57"/>
      <c r="F50" s="31" t="s">
        <v>315</v>
      </c>
      <c r="G50" s="32" t="s">
        <v>138</v>
      </c>
      <c r="H50" s="47">
        <v>1402.7</v>
      </c>
      <c r="I50" s="32" t="s">
        <v>210</v>
      </c>
      <c r="J50" s="38"/>
      <c r="K50" s="38"/>
      <c r="L50" s="38"/>
    </row>
    <row r="51" spans="1:12" ht="60" x14ac:dyDescent="0.25">
      <c r="A51" s="17"/>
      <c r="B51" s="61"/>
      <c r="C51" s="61"/>
      <c r="D51" s="59"/>
      <c r="E51" s="57"/>
      <c r="F51" s="31" t="s">
        <v>304</v>
      </c>
      <c r="G51" s="32" t="s">
        <v>220</v>
      </c>
      <c r="H51" s="47">
        <v>4.7</v>
      </c>
      <c r="I51" s="32" t="s">
        <v>221</v>
      </c>
      <c r="J51" s="32" t="s">
        <v>277</v>
      </c>
      <c r="K51" s="43" t="s">
        <v>276</v>
      </c>
      <c r="L51" s="38"/>
    </row>
    <row r="52" spans="1:12" x14ac:dyDescent="0.25">
      <c r="A52" s="17"/>
      <c r="B52" s="61"/>
      <c r="C52" s="61"/>
      <c r="D52" s="59"/>
      <c r="E52" s="57"/>
      <c r="F52" s="31" t="s">
        <v>316</v>
      </c>
      <c r="G52" s="32" t="s">
        <v>138</v>
      </c>
      <c r="H52" s="47">
        <v>1402.7</v>
      </c>
      <c r="I52" s="32" t="s">
        <v>210</v>
      </c>
      <c r="J52" s="38"/>
      <c r="K52" s="38"/>
      <c r="L52" s="38"/>
    </row>
    <row r="53" spans="1:12" ht="60" x14ac:dyDescent="0.25">
      <c r="A53" s="17"/>
      <c r="B53" s="61"/>
      <c r="C53" s="61"/>
      <c r="D53" s="59"/>
      <c r="E53" s="57"/>
      <c r="F53" s="31" t="s">
        <v>305</v>
      </c>
      <c r="G53" s="32" t="s">
        <v>220</v>
      </c>
      <c r="H53" s="47">
        <v>30</v>
      </c>
      <c r="I53" s="32" t="s">
        <v>221</v>
      </c>
      <c r="J53" s="32" t="s">
        <v>277</v>
      </c>
      <c r="K53" s="43" t="s">
        <v>276</v>
      </c>
      <c r="L53" s="38"/>
    </row>
    <row r="54" spans="1:12" x14ac:dyDescent="0.25">
      <c r="A54" s="17"/>
      <c r="B54" s="61"/>
      <c r="C54" s="61"/>
      <c r="D54" s="59"/>
      <c r="E54" s="57"/>
      <c r="F54" s="31" t="s">
        <v>309</v>
      </c>
      <c r="G54" s="32" t="s">
        <v>216</v>
      </c>
      <c r="H54" s="47">
        <v>313.7</v>
      </c>
      <c r="I54" s="32" t="s">
        <v>221</v>
      </c>
      <c r="J54" s="38"/>
      <c r="K54" s="38"/>
      <c r="L54" s="38"/>
    </row>
    <row r="55" spans="1:12" x14ac:dyDescent="0.25">
      <c r="A55" s="17"/>
      <c r="B55" s="61"/>
      <c r="C55" s="61"/>
      <c r="D55" s="59"/>
      <c r="E55" s="57"/>
      <c r="F55" s="31" t="s">
        <v>287</v>
      </c>
      <c r="G55" s="32" t="s">
        <v>211</v>
      </c>
      <c r="H55" s="47">
        <v>1402.7</v>
      </c>
      <c r="I55" s="32" t="s">
        <v>210</v>
      </c>
      <c r="J55" s="38"/>
      <c r="K55" s="38"/>
      <c r="L55" s="38"/>
    </row>
    <row r="56" spans="1:12" ht="60" x14ac:dyDescent="0.25">
      <c r="A56" s="17"/>
      <c r="B56" s="61"/>
      <c r="C56" s="61"/>
      <c r="D56" s="59"/>
      <c r="E56" s="57"/>
      <c r="F56" s="31" t="s">
        <v>312</v>
      </c>
      <c r="G56" s="32" t="s">
        <v>220</v>
      </c>
      <c r="H56" s="47">
        <v>16.7</v>
      </c>
      <c r="I56" s="32" t="s">
        <v>221</v>
      </c>
      <c r="J56" s="32" t="s">
        <v>277</v>
      </c>
      <c r="K56" s="43" t="s">
        <v>276</v>
      </c>
      <c r="L56" s="38"/>
    </row>
    <row r="57" spans="1:12" x14ac:dyDescent="0.25">
      <c r="A57" s="17"/>
      <c r="B57" s="61"/>
      <c r="C57" s="61"/>
      <c r="D57" s="59"/>
      <c r="E57" s="57"/>
      <c r="F57" s="31" t="s">
        <v>309</v>
      </c>
      <c r="G57" s="32" t="s">
        <v>216</v>
      </c>
      <c r="H57" s="47">
        <v>58.4</v>
      </c>
      <c r="I57" s="32" t="s">
        <v>221</v>
      </c>
      <c r="J57" s="38"/>
      <c r="K57" s="38"/>
      <c r="L57" s="38"/>
    </row>
    <row r="58" spans="1:12" ht="30" x14ac:dyDescent="0.25">
      <c r="A58" s="17"/>
      <c r="B58" s="61"/>
      <c r="C58" s="61"/>
      <c r="D58" s="59"/>
      <c r="E58" s="57"/>
      <c r="F58" s="31" t="s">
        <v>307</v>
      </c>
      <c r="G58" s="32" t="s">
        <v>248</v>
      </c>
      <c r="H58" s="47">
        <v>1402.7</v>
      </c>
      <c r="I58" s="32" t="s">
        <v>210</v>
      </c>
      <c r="J58" s="62" t="s">
        <v>156</v>
      </c>
      <c r="K58" s="38" t="s">
        <v>157</v>
      </c>
      <c r="L58" s="38"/>
    </row>
    <row r="59" spans="1:12" ht="45" x14ac:dyDescent="0.25">
      <c r="A59" s="17"/>
      <c r="B59" s="57" t="s">
        <v>164</v>
      </c>
      <c r="C59" s="61" t="str">
        <f>'Resultater for materialer'!C14</f>
        <v>Let ydervæg, vandret/lodret bekl. ved sjøle/bjælke</v>
      </c>
      <c r="D59" s="59">
        <v>1</v>
      </c>
      <c r="E59" s="57" t="s">
        <v>209</v>
      </c>
      <c r="F59" s="31" t="s">
        <v>317</v>
      </c>
      <c r="G59" s="32" t="s">
        <v>227</v>
      </c>
      <c r="H59" s="47">
        <v>10.61</v>
      </c>
      <c r="I59" s="32" t="s">
        <v>221</v>
      </c>
      <c r="J59" s="32" t="s">
        <v>275</v>
      </c>
      <c r="K59" s="43" t="s">
        <v>274</v>
      </c>
      <c r="L59" s="38"/>
    </row>
    <row r="60" spans="1:12" ht="60" x14ac:dyDescent="0.25">
      <c r="A60" s="17"/>
      <c r="B60" s="57"/>
      <c r="C60" s="61"/>
      <c r="D60" s="59"/>
      <c r="E60" s="57"/>
      <c r="F60" s="31" t="s">
        <v>318</v>
      </c>
      <c r="G60" s="32" t="s">
        <v>220</v>
      </c>
      <c r="H60" s="47">
        <v>6.73</v>
      </c>
      <c r="I60" s="32" t="s">
        <v>221</v>
      </c>
      <c r="J60" s="32" t="s">
        <v>277</v>
      </c>
      <c r="K60" s="43" t="s">
        <v>276</v>
      </c>
      <c r="L60" s="38"/>
    </row>
    <row r="61" spans="1:12" x14ac:dyDescent="0.25">
      <c r="A61" s="17"/>
      <c r="B61" s="57"/>
      <c r="C61" s="61"/>
      <c r="D61" s="59"/>
      <c r="E61" s="57"/>
      <c r="F61" s="31" t="s">
        <v>296</v>
      </c>
      <c r="G61" s="32" t="s">
        <v>138</v>
      </c>
      <c r="H61" s="47">
        <v>530.6</v>
      </c>
      <c r="I61" s="32" t="s">
        <v>210</v>
      </c>
      <c r="J61" s="38"/>
      <c r="K61" s="38"/>
      <c r="L61" s="38"/>
    </row>
    <row r="62" spans="1:12" ht="60" x14ac:dyDescent="0.25">
      <c r="A62" s="17"/>
      <c r="B62" s="57"/>
      <c r="C62" s="61"/>
      <c r="D62" s="59"/>
      <c r="E62" s="57"/>
      <c r="F62" s="63"/>
      <c r="G62" s="32" t="s">
        <v>220</v>
      </c>
      <c r="H62" s="47">
        <v>2.09</v>
      </c>
      <c r="I62" s="32" t="s">
        <v>221</v>
      </c>
      <c r="J62" s="32" t="s">
        <v>277</v>
      </c>
      <c r="K62" s="43" t="s">
        <v>276</v>
      </c>
      <c r="L62" s="38"/>
    </row>
    <row r="63" spans="1:12" ht="60" x14ac:dyDescent="0.25">
      <c r="A63" s="17"/>
      <c r="B63" s="57"/>
      <c r="C63" s="61"/>
      <c r="D63" s="59"/>
      <c r="E63" s="57"/>
      <c r="F63" s="31" t="s">
        <v>319</v>
      </c>
      <c r="G63" s="32" t="s">
        <v>220</v>
      </c>
      <c r="H63" s="47">
        <v>23.88</v>
      </c>
      <c r="I63" s="32" t="s">
        <v>221</v>
      </c>
      <c r="J63" s="32" t="s">
        <v>277</v>
      </c>
      <c r="K63" s="43" t="s">
        <v>276</v>
      </c>
      <c r="L63" s="38"/>
    </row>
    <row r="64" spans="1:12" x14ac:dyDescent="0.25">
      <c r="A64" s="17"/>
      <c r="B64" s="57"/>
      <c r="C64" s="61"/>
      <c r="D64" s="59"/>
      <c r="E64" s="57"/>
      <c r="F64" s="31" t="s">
        <v>298</v>
      </c>
      <c r="G64" s="32" t="s">
        <v>247</v>
      </c>
      <c r="H64" s="63"/>
      <c r="I64" s="63"/>
      <c r="J64" s="38"/>
      <c r="K64" s="38"/>
      <c r="L64" s="38"/>
    </row>
    <row r="65" spans="1:12" ht="45" x14ac:dyDescent="0.25">
      <c r="A65" s="17"/>
      <c r="B65" s="57" t="s">
        <v>103</v>
      </c>
      <c r="C65" s="61" t="str">
        <f>'Resultater for materialer'!C15</f>
        <v>Let ydervæg, ved Raku i terræn</v>
      </c>
      <c r="D65" s="59">
        <v>1</v>
      </c>
      <c r="E65" s="57" t="s">
        <v>209</v>
      </c>
      <c r="F65" s="31" t="s">
        <v>320</v>
      </c>
      <c r="G65" s="32" t="s">
        <v>227</v>
      </c>
      <c r="H65" s="47">
        <v>0.25</v>
      </c>
      <c r="I65" s="32" t="s">
        <v>221</v>
      </c>
      <c r="J65" s="32" t="s">
        <v>275</v>
      </c>
      <c r="K65" s="43" t="s">
        <v>274</v>
      </c>
      <c r="L65" s="38"/>
    </row>
    <row r="66" spans="1:12" ht="60" x14ac:dyDescent="0.25">
      <c r="A66" s="17"/>
      <c r="B66" s="57"/>
      <c r="C66" s="61"/>
      <c r="D66" s="59"/>
      <c r="E66" s="57"/>
      <c r="F66" s="31" t="s">
        <v>321</v>
      </c>
      <c r="G66" s="32" t="s">
        <v>220</v>
      </c>
      <c r="H66" s="47">
        <v>0.13</v>
      </c>
      <c r="I66" s="32" t="s">
        <v>221</v>
      </c>
      <c r="J66" s="32" t="s">
        <v>277</v>
      </c>
      <c r="K66" s="43" t="s">
        <v>276</v>
      </c>
      <c r="L66" s="38"/>
    </row>
    <row r="67" spans="1:12" ht="60" x14ac:dyDescent="0.25">
      <c r="A67" s="17"/>
      <c r="B67" s="57"/>
      <c r="C67" s="61"/>
      <c r="D67" s="59"/>
      <c r="E67" s="57"/>
      <c r="F67" s="31" t="s">
        <v>322</v>
      </c>
      <c r="G67" s="32" t="s">
        <v>220</v>
      </c>
      <c r="H67" s="47">
        <v>0.03</v>
      </c>
      <c r="I67" s="32" t="s">
        <v>221</v>
      </c>
      <c r="J67" s="32" t="s">
        <v>277</v>
      </c>
      <c r="K67" s="43" t="s">
        <v>276</v>
      </c>
      <c r="L67" s="38"/>
    </row>
    <row r="68" spans="1:12" ht="60" x14ac:dyDescent="0.25">
      <c r="A68" s="17"/>
      <c r="B68" s="57"/>
      <c r="C68" s="61"/>
      <c r="D68" s="59"/>
      <c r="E68" s="57"/>
      <c r="F68" s="31" t="s">
        <v>321</v>
      </c>
      <c r="G68" s="32" t="s">
        <v>220</v>
      </c>
      <c r="H68" s="47">
        <v>0.13</v>
      </c>
      <c r="I68" s="32" t="s">
        <v>221</v>
      </c>
      <c r="J68" s="32" t="s">
        <v>277</v>
      </c>
      <c r="K68" s="43" t="s">
        <v>276</v>
      </c>
      <c r="L68" s="38"/>
    </row>
    <row r="69" spans="1:12" ht="45" x14ac:dyDescent="0.25">
      <c r="A69" s="17"/>
      <c r="B69" s="57"/>
      <c r="C69" s="61"/>
      <c r="D69" s="59"/>
      <c r="E69" s="57"/>
      <c r="F69" s="31" t="s">
        <v>320</v>
      </c>
      <c r="G69" s="32" t="s">
        <v>227</v>
      </c>
      <c r="H69" s="47">
        <v>0.25</v>
      </c>
      <c r="I69" s="32" t="s">
        <v>221</v>
      </c>
      <c r="J69" s="32" t="s">
        <v>275</v>
      </c>
      <c r="K69" s="43" t="s">
        <v>274</v>
      </c>
      <c r="L69" s="38"/>
    </row>
    <row r="70" spans="1:12" ht="45" x14ac:dyDescent="0.25">
      <c r="A70" s="17"/>
      <c r="B70" s="61" t="str">
        <f>'Resultater for materialer'!B16</f>
        <v>Let ydervæg, ved depoter i trræn</v>
      </c>
      <c r="C70" s="61" t="str">
        <f>'Resultater for materialer'!C16</f>
        <v>Let ydervæg, ved depoter i trræn</v>
      </c>
      <c r="D70" s="59">
        <v>1</v>
      </c>
      <c r="E70" s="57" t="s">
        <v>209</v>
      </c>
      <c r="F70" s="31" t="s">
        <v>320</v>
      </c>
      <c r="G70" s="32" t="s">
        <v>227</v>
      </c>
      <c r="H70" s="47">
        <v>2.37</v>
      </c>
      <c r="I70" s="32" t="s">
        <v>221</v>
      </c>
      <c r="J70" s="32" t="s">
        <v>275</v>
      </c>
      <c r="K70" s="43" t="s">
        <v>274</v>
      </c>
      <c r="L70" s="38"/>
    </row>
    <row r="71" spans="1:12" ht="60" x14ac:dyDescent="0.25">
      <c r="A71" s="17"/>
      <c r="B71" s="61"/>
      <c r="C71" s="61"/>
      <c r="D71" s="59"/>
      <c r="E71" s="57"/>
      <c r="F71" s="31" t="s">
        <v>321</v>
      </c>
      <c r="G71" s="32" t="s">
        <v>220</v>
      </c>
      <c r="H71" s="47">
        <v>0.25</v>
      </c>
      <c r="I71" s="32" t="s">
        <v>221</v>
      </c>
      <c r="J71" s="32" t="s">
        <v>277</v>
      </c>
      <c r="K71" s="43" t="s">
        <v>276</v>
      </c>
      <c r="L71" s="38"/>
    </row>
    <row r="72" spans="1:12" ht="60" x14ac:dyDescent="0.25">
      <c r="A72" s="17"/>
      <c r="B72" s="61"/>
      <c r="C72" s="61"/>
      <c r="D72" s="59"/>
      <c r="E72" s="57"/>
      <c r="F72" s="31" t="s">
        <v>323</v>
      </c>
      <c r="G72" s="32" t="s">
        <v>220</v>
      </c>
      <c r="H72" s="47">
        <v>1.24</v>
      </c>
      <c r="I72" s="32" t="s">
        <v>221</v>
      </c>
      <c r="J72" s="32" t="s">
        <v>277</v>
      </c>
      <c r="K72" s="43" t="s">
        <v>276</v>
      </c>
      <c r="L72" s="38"/>
    </row>
    <row r="73" spans="1:12" ht="30" x14ac:dyDescent="0.25">
      <c r="A73" s="17"/>
      <c r="B73" s="32" t="s">
        <v>105</v>
      </c>
      <c r="C73" s="31" t="str">
        <f>'Resultater for materialer'!C17</f>
        <v>Udv. afskærmning, teknikhuse, stål, 50 mm</v>
      </c>
      <c r="D73" s="47">
        <v>1</v>
      </c>
      <c r="E73" s="32" t="s">
        <v>209</v>
      </c>
      <c r="F73" s="31" t="s">
        <v>324</v>
      </c>
      <c r="G73" s="32" t="s">
        <v>229</v>
      </c>
      <c r="H73" s="47">
        <v>205.6</v>
      </c>
      <c r="I73" s="32" t="s">
        <v>210</v>
      </c>
      <c r="J73" s="38"/>
      <c r="K73" s="38"/>
      <c r="L73" s="38"/>
    </row>
    <row r="74" spans="1:12" x14ac:dyDescent="0.25">
      <c r="A74" s="17"/>
      <c r="B74" s="57" t="s">
        <v>106</v>
      </c>
      <c r="C74" s="61" t="str">
        <f>'Resultater for materialer'!C18</f>
        <v>Udv. let brystning væg, tagterrasse, 209 mm</v>
      </c>
      <c r="D74" s="59">
        <v>1</v>
      </c>
      <c r="E74" s="57" t="s">
        <v>209</v>
      </c>
      <c r="F74" s="31" t="s">
        <v>325</v>
      </c>
      <c r="G74" s="32" t="s">
        <v>229</v>
      </c>
      <c r="H74" s="47">
        <v>13.7</v>
      </c>
      <c r="I74" s="32" t="s">
        <v>210</v>
      </c>
      <c r="J74" s="38"/>
      <c r="K74" s="38"/>
      <c r="L74" s="38"/>
    </row>
    <row r="75" spans="1:12" x14ac:dyDescent="0.25">
      <c r="A75" s="17"/>
      <c r="B75" s="57"/>
      <c r="C75" s="61"/>
      <c r="D75" s="59"/>
      <c r="E75" s="57"/>
      <c r="F75" s="31" t="s">
        <v>326</v>
      </c>
      <c r="G75" s="32" t="s">
        <v>152</v>
      </c>
      <c r="H75" s="47">
        <v>57.12</v>
      </c>
      <c r="I75" s="32" t="s">
        <v>223</v>
      </c>
      <c r="J75" s="38"/>
      <c r="K75" s="38"/>
      <c r="L75" s="38"/>
    </row>
    <row r="76" spans="1:12" x14ac:dyDescent="0.25">
      <c r="A76" s="17"/>
      <c r="B76" s="57"/>
      <c r="C76" s="61"/>
      <c r="D76" s="59"/>
      <c r="E76" s="57"/>
      <c r="F76" s="31" t="s">
        <v>327</v>
      </c>
      <c r="G76" s="32" t="s">
        <v>138</v>
      </c>
      <c r="H76" s="63"/>
      <c r="I76" s="63"/>
      <c r="J76" s="38"/>
      <c r="K76" s="38"/>
      <c r="L76" s="38"/>
    </row>
    <row r="77" spans="1:12" ht="45" x14ac:dyDescent="0.25">
      <c r="A77" s="17"/>
      <c r="B77" s="57"/>
      <c r="C77" s="61"/>
      <c r="D77" s="59"/>
      <c r="E77" s="57"/>
      <c r="F77" s="31" t="s">
        <v>328</v>
      </c>
      <c r="G77" s="32" t="s">
        <v>227</v>
      </c>
      <c r="H77" s="47">
        <v>0.17</v>
      </c>
      <c r="I77" s="32" t="s">
        <v>221</v>
      </c>
      <c r="J77" s="32" t="s">
        <v>275</v>
      </c>
      <c r="K77" s="43" t="s">
        <v>274</v>
      </c>
      <c r="L77" s="38"/>
    </row>
    <row r="78" spans="1:12" x14ac:dyDescent="0.25">
      <c r="A78" s="17"/>
      <c r="B78" s="57"/>
      <c r="C78" s="61"/>
      <c r="D78" s="59"/>
      <c r="E78" s="57"/>
      <c r="F78" s="31" t="s">
        <v>298</v>
      </c>
      <c r="G78" s="32" t="s">
        <v>216</v>
      </c>
      <c r="H78" s="47">
        <v>1.81</v>
      </c>
      <c r="I78" s="32" t="s">
        <v>221</v>
      </c>
      <c r="J78" s="38"/>
      <c r="K78" s="38"/>
      <c r="L78" s="38"/>
    </row>
    <row r="79" spans="1:12" x14ac:dyDescent="0.25">
      <c r="A79" s="17"/>
      <c r="B79" s="57"/>
      <c r="C79" s="61"/>
      <c r="D79" s="59"/>
      <c r="E79" s="57"/>
      <c r="F79" s="31" t="s">
        <v>329</v>
      </c>
      <c r="G79" s="32" t="s">
        <v>152</v>
      </c>
      <c r="H79" s="47">
        <v>57.12</v>
      </c>
      <c r="I79" s="32" t="s">
        <v>223</v>
      </c>
      <c r="J79" s="38"/>
      <c r="K79" s="38"/>
      <c r="L79" s="38"/>
    </row>
    <row r="80" spans="1:12" x14ac:dyDescent="0.25">
      <c r="A80" s="17"/>
      <c r="B80" s="57"/>
      <c r="C80" s="61"/>
      <c r="D80" s="59"/>
      <c r="E80" s="57"/>
      <c r="F80" s="31" t="s">
        <v>330</v>
      </c>
      <c r="G80" s="32" t="s">
        <v>229</v>
      </c>
      <c r="H80" s="47">
        <v>13.7</v>
      </c>
      <c r="I80" s="32" t="s">
        <v>210</v>
      </c>
      <c r="J80" s="38"/>
      <c r="K80" s="38"/>
      <c r="L80" s="38"/>
    </row>
    <row r="81" spans="1:12" x14ac:dyDescent="0.25">
      <c r="A81" s="17"/>
      <c r="B81" s="61">
        <f>'Resultater for materialer'!A19</f>
        <v>0</v>
      </c>
      <c r="C81" s="61" t="str">
        <f>'Resultater for materialer'!C19</f>
        <v>Udv. sokkel letvæg, mod tag 1 sal 319 mm</v>
      </c>
      <c r="D81" s="59">
        <v>1</v>
      </c>
      <c r="E81" s="57" t="s">
        <v>209</v>
      </c>
      <c r="F81" s="31" t="s">
        <v>331</v>
      </c>
      <c r="G81" s="32" t="s">
        <v>138</v>
      </c>
      <c r="H81" s="47">
        <v>21.8</v>
      </c>
      <c r="I81" s="32" t="s">
        <v>210</v>
      </c>
      <c r="J81" s="38"/>
      <c r="K81" s="38"/>
      <c r="L81" s="38"/>
    </row>
    <row r="82" spans="1:12" ht="60" x14ac:dyDescent="0.25">
      <c r="A82" s="17"/>
      <c r="B82" s="61"/>
      <c r="C82" s="61"/>
      <c r="D82" s="59"/>
      <c r="E82" s="57"/>
      <c r="F82" s="31" t="s">
        <v>332</v>
      </c>
      <c r="G82" s="32" t="s">
        <v>220</v>
      </c>
      <c r="H82" s="47">
        <v>0.6</v>
      </c>
      <c r="I82" s="32" t="s">
        <v>221</v>
      </c>
      <c r="J82" s="32" t="s">
        <v>277</v>
      </c>
      <c r="K82" s="43" t="s">
        <v>276</v>
      </c>
      <c r="L82" s="38"/>
    </row>
    <row r="83" spans="1:12" x14ac:dyDescent="0.25">
      <c r="A83" s="17"/>
      <c r="B83" s="61"/>
      <c r="C83" s="61"/>
      <c r="D83" s="59"/>
      <c r="E83" s="57"/>
      <c r="F83" s="31" t="s">
        <v>333</v>
      </c>
      <c r="G83" s="32" t="s">
        <v>216</v>
      </c>
      <c r="H83" s="47">
        <v>6.27</v>
      </c>
      <c r="I83" s="32" t="s">
        <v>221</v>
      </c>
      <c r="J83" s="38"/>
      <c r="K83" s="38"/>
      <c r="L83" s="38"/>
    </row>
    <row r="84" spans="1:12" x14ac:dyDescent="0.25">
      <c r="A84" s="17"/>
      <c r="B84" s="61"/>
      <c r="C84" s="61"/>
      <c r="D84" s="59"/>
      <c r="E84" s="57"/>
      <c r="F84" s="31" t="s">
        <v>287</v>
      </c>
      <c r="G84" s="32" t="s">
        <v>211</v>
      </c>
      <c r="H84" s="47">
        <v>21.8</v>
      </c>
      <c r="I84" s="32" t="s">
        <v>210</v>
      </c>
      <c r="J84" s="38"/>
      <c r="K84" s="38"/>
      <c r="L84" s="38"/>
    </row>
    <row r="85" spans="1:12" ht="60" x14ac:dyDescent="0.25">
      <c r="A85" s="17"/>
      <c r="B85" s="61"/>
      <c r="C85" s="61"/>
      <c r="D85" s="59"/>
      <c r="E85" s="57"/>
      <c r="F85" s="31" t="s">
        <v>334</v>
      </c>
      <c r="G85" s="32" t="s">
        <v>220</v>
      </c>
      <c r="H85" s="47">
        <v>7.0000000000000007E-2</v>
      </c>
      <c r="I85" s="32" t="s">
        <v>221</v>
      </c>
      <c r="J85" s="32" t="s">
        <v>277</v>
      </c>
      <c r="K85" s="43" t="s">
        <v>276</v>
      </c>
      <c r="L85" s="38"/>
    </row>
    <row r="86" spans="1:12" x14ac:dyDescent="0.25">
      <c r="A86" s="17"/>
      <c r="B86" s="61"/>
      <c r="C86" s="61"/>
      <c r="D86" s="59"/>
      <c r="E86" s="57"/>
      <c r="F86" s="31" t="s">
        <v>309</v>
      </c>
      <c r="G86" s="32" t="s">
        <v>216</v>
      </c>
      <c r="H86" s="47">
        <v>0.91</v>
      </c>
      <c r="I86" s="32" t="s">
        <v>221</v>
      </c>
      <c r="J86" s="38"/>
      <c r="K86" s="38"/>
      <c r="L86" s="38"/>
    </row>
    <row r="87" spans="1:12" ht="30" x14ac:dyDescent="0.25">
      <c r="A87" s="17"/>
      <c r="B87" s="61"/>
      <c r="C87" s="61"/>
      <c r="D87" s="59"/>
      <c r="E87" s="57"/>
      <c r="F87" s="31" t="s">
        <v>307</v>
      </c>
      <c r="G87" s="32" t="s">
        <v>235</v>
      </c>
      <c r="H87" s="47">
        <v>21.8</v>
      </c>
      <c r="I87" s="32" t="s">
        <v>210</v>
      </c>
      <c r="J87" s="62" t="s">
        <v>156</v>
      </c>
      <c r="K87" s="38" t="s">
        <v>157</v>
      </c>
      <c r="L87" s="38"/>
    </row>
    <row r="88" spans="1:12" x14ac:dyDescent="0.25">
      <c r="A88" s="17"/>
      <c r="B88" s="57" t="s">
        <v>107</v>
      </c>
      <c r="C88" s="64" t="str">
        <f>'Resultater for materialer'!C20</f>
        <v>Udv. sokkel letvæg, mod tag, ovenlys, 318 mm</v>
      </c>
      <c r="D88" s="59">
        <v>1</v>
      </c>
      <c r="E88" s="57" t="s">
        <v>209</v>
      </c>
      <c r="F88" s="31" t="s">
        <v>331</v>
      </c>
      <c r="G88" s="32" t="s">
        <v>138</v>
      </c>
      <c r="H88" s="47">
        <v>178</v>
      </c>
      <c r="I88" s="32" t="s">
        <v>210</v>
      </c>
      <c r="J88" s="62"/>
      <c r="K88" s="38"/>
      <c r="L88" s="38"/>
    </row>
    <row r="89" spans="1:12" ht="60" x14ac:dyDescent="0.25">
      <c r="A89" s="17"/>
      <c r="B89" s="57"/>
      <c r="C89" s="64"/>
      <c r="D89" s="59"/>
      <c r="E89" s="57"/>
      <c r="F89" s="31" t="s">
        <v>335</v>
      </c>
      <c r="G89" s="32" t="s">
        <v>220</v>
      </c>
      <c r="H89" s="47">
        <v>0.6</v>
      </c>
      <c r="I89" s="32" t="s">
        <v>221</v>
      </c>
      <c r="J89" s="32" t="s">
        <v>277</v>
      </c>
      <c r="K89" s="43" t="s">
        <v>276</v>
      </c>
      <c r="L89" s="38"/>
    </row>
    <row r="90" spans="1:12" x14ac:dyDescent="0.25">
      <c r="A90" s="17"/>
      <c r="B90" s="57"/>
      <c r="C90" s="64"/>
      <c r="D90" s="59"/>
      <c r="E90" s="57"/>
      <c r="F90" s="31" t="s">
        <v>306</v>
      </c>
      <c r="G90" s="32" t="s">
        <v>216</v>
      </c>
      <c r="H90" s="47">
        <v>39.79</v>
      </c>
      <c r="I90" s="32" t="s">
        <v>221</v>
      </c>
      <c r="J90" s="62"/>
      <c r="K90" s="38"/>
      <c r="L90" s="38"/>
    </row>
    <row r="91" spans="1:12" x14ac:dyDescent="0.25">
      <c r="A91" s="17"/>
      <c r="B91" s="57"/>
      <c r="C91" s="64"/>
      <c r="D91" s="59"/>
      <c r="E91" s="57"/>
      <c r="F91" s="31" t="s">
        <v>287</v>
      </c>
      <c r="G91" s="32" t="s">
        <v>211</v>
      </c>
      <c r="H91" s="47">
        <v>178</v>
      </c>
      <c r="I91" s="32" t="s">
        <v>210</v>
      </c>
      <c r="J91" s="62"/>
      <c r="K91" s="38"/>
      <c r="L91" s="38"/>
    </row>
    <row r="92" spans="1:12" ht="30" x14ac:dyDescent="0.25">
      <c r="A92" s="17"/>
      <c r="B92" s="57"/>
      <c r="C92" s="64"/>
      <c r="D92" s="59"/>
      <c r="E92" s="57"/>
      <c r="F92" s="31" t="s">
        <v>307</v>
      </c>
      <c r="G92" s="32" t="s">
        <v>235</v>
      </c>
      <c r="H92" s="47">
        <v>178</v>
      </c>
      <c r="I92" s="32" t="s">
        <v>210</v>
      </c>
      <c r="J92" s="62" t="s">
        <v>156</v>
      </c>
      <c r="K92" s="38" t="s">
        <v>157</v>
      </c>
      <c r="L92" s="38"/>
    </row>
    <row r="93" spans="1:12" ht="60" x14ac:dyDescent="0.25">
      <c r="A93" s="17"/>
      <c r="B93" s="57"/>
      <c r="C93" s="64"/>
      <c r="D93" s="59"/>
      <c r="E93" s="57"/>
      <c r="F93" s="31" t="s">
        <v>312</v>
      </c>
      <c r="G93" s="32" t="s">
        <v>220</v>
      </c>
      <c r="H93" s="47">
        <v>3.82</v>
      </c>
      <c r="I93" s="32" t="s">
        <v>221</v>
      </c>
      <c r="J93" s="32" t="s">
        <v>277</v>
      </c>
      <c r="K93" s="43" t="s">
        <v>276</v>
      </c>
      <c r="L93" s="38"/>
    </row>
    <row r="94" spans="1:12" x14ac:dyDescent="0.25">
      <c r="A94" s="17"/>
      <c r="B94" s="57"/>
      <c r="C94" s="64"/>
      <c r="D94" s="59"/>
      <c r="E94" s="57"/>
      <c r="F94" s="31" t="s">
        <v>309</v>
      </c>
      <c r="G94" s="32" t="s">
        <v>216</v>
      </c>
      <c r="H94" s="47">
        <v>7.41</v>
      </c>
      <c r="I94" s="32" t="s">
        <v>221</v>
      </c>
      <c r="J94" s="38"/>
      <c r="K94" s="38"/>
      <c r="L94" s="38"/>
    </row>
    <row r="95" spans="1:12" ht="30" x14ac:dyDescent="0.25">
      <c r="A95" s="17"/>
      <c r="B95" s="57"/>
      <c r="C95" s="64"/>
      <c r="D95" s="59"/>
      <c r="E95" s="57"/>
      <c r="F95" s="31" t="s">
        <v>310</v>
      </c>
      <c r="G95" s="32" t="s">
        <v>238</v>
      </c>
      <c r="H95" s="47">
        <v>2.14</v>
      </c>
      <c r="I95" s="32" t="s">
        <v>221</v>
      </c>
      <c r="J95" s="32" t="s">
        <v>280</v>
      </c>
      <c r="K95" s="43" t="s">
        <v>281</v>
      </c>
      <c r="L95" s="38"/>
    </row>
    <row r="96" spans="1:12" x14ac:dyDescent="0.25">
      <c r="A96" s="17"/>
      <c r="B96" s="61" t="s">
        <v>109</v>
      </c>
      <c r="C96" s="61" t="str">
        <f>'Resultater for materialer'!C21</f>
        <v>Udv. sokkel letvæg, mod tag, søjle/bjælke,89 mm</v>
      </c>
      <c r="D96" s="59">
        <v>1</v>
      </c>
      <c r="E96" s="57" t="s">
        <v>209</v>
      </c>
      <c r="F96" s="31" t="s">
        <v>331</v>
      </c>
      <c r="G96" s="32" t="s">
        <v>138</v>
      </c>
      <c r="H96" s="47">
        <v>50.1</v>
      </c>
      <c r="I96" s="32" t="s">
        <v>210</v>
      </c>
      <c r="J96" s="38"/>
      <c r="K96" s="38"/>
      <c r="L96" s="38"/>
    </row>
    <row r="97" spans="1:12" ht="60" x14ac:dyDescent="0.25">
      <c r="A97" s="17"/>
      <c r="B97" s="61"/>
      <c r="C97" s="61"/>
      <c r="D97" s="59"/>
      <c r="E97" s="57"/>
      <c r="F97" s="31" t="s">
        <v>336</v>
      </c>
      <c r="G97" s="32" t="s">
        <v>220</v>
      </c>
      <c r="H97" s="47">
        <v>0.32</v>
      </c>
      <c r="I97" s="32" t="s">
        <v>221</v>
      </c>
      <c r="J97" s="32" t="s">
        <v>277</v>
      </c>
      <c r="K97" s="43" t="s">
        <v>276</v>
      </c>
      <c r="L97" s="38"/>
    </row>
    <row r="98" spans="1:12" x14ac:dyDescent="0.25">
      <c r="A98" s="17"/>
      <c r="B98" s="61"/>
      <c r="C98" s="61"/>
      <c r="D98" s="59"/>
      <c r="E98" s="57"/>
      <c r="F98" s="31" t="s">
        <v>337</v>
      </c>
      <c r="G98" s="32" t="s">
        <v>216</v>
      </c>
      <c r="H98" s="47">
        <v>3.34</v>
      </c>
      <c r="I98" s="32" t="s">
        <v>221</v>
      </c>
      <c r="J98" s="38"/>
      <c r="K98" s="38"/>
      <c r="L98" s="38"/>
    </row>
    <row r="99" spans="1:12" x14ac:dyDescent="0.25">
      <c r="A99" s="12" t="s">
        <v>5</v>
      </c>
      <c r="C99" s="65" t="s">
        <v>139</v>
      </c>
      <c r="D99" s="47"/>
      <c r="E99" s="32"/>
      <c r="F99" s="65" t="s">
        <v>139</v>
      </c>
      <c r="G99" s="65"/>
      <c r="H99" s="65"/>
      <c r="I99" s="65"/>
      <c r="J99" s="65" t="s">
        <v>139</v>
      </c>
      <c r="K99" s="65" t="s">
        <v>139</v>
      </c>
      <c r="L99" s="65" t="s">
        <v>139</v>
      </c>
    </row>
    <row r="100" spans="1:12" x14ac:dyDescent="0.25">
      <c r="A100" s="12" t="s">
        <v>43</v>
      </c>
      <c r="C100" s="65" t="s">
        <v>139</v>
      </c>
      <c r="D100" s="47"/>
      <c r="E100" s="32"/>
      <c r="F100" s="65" t="s">
        <v>139</v>
      </c>
      <c r="G100" s="65"/>
      <c r="H100" s="65"/>
      <c r="I100" s="65"/>
      <c r="J100" s="65" t="s">
        <v>139</v>
      </c>
      <c r="K100" s="65" t="s">
        <v>139</v>
      </c>
      <c r="L100" s="65" t="s">
        <v>139</v>
      </c>
    </row>
    <row r="101" spans="1:12" x14ac:dyDescent="0.25">
      <c r="A101" s="2" t="s">
        <v>6</v>
      </c>
      <c r="B101" s="26"/>
      <c r="C101" s="26"/>
      <c r="D101" s="26"/>
      <c r="E101" s="26"/>
      <c r="F101" s="48"/>
      <c r="G101" s="48"/>
      <c r="H101" s="48"/>
      <c r="I101" s="48"/>
      <c r="J101" s="41"/>
      <c r="K101" s="41"/>
      <c r="L101" s="41"/>
    </row>
    <row r="102" spans="1:12" x14ac:dyDescent="0.25">
      <c r="A102" s="17" t="s">
        <v>8</v>
      </c>
      <c r="B102" s="57" t="s">
        <v>114</v>
      </c>
      <c r="C102" s="31" t="str">
        <f>'Resultater for materialer'!C23</f>
        <v>Indv. Porebetonvæg</v>
      </c>
      <c r="D102" s="59">
        <v>1</v>
      </c>
      <c r="E102" s="57" t="s">
        <v>209</v>
      </c>
      <c r="F102" s="31" t="s">
        <v>338</v>
      </c>
      <c r="G102" s="32" t="s">
        <v>264</v>
      </c>
      <c r="H102" s="47">
        <v>77.03</v>
      </c>
      <c r="I102" s="32" t="s">
        <v>221</v>
      </c>
      <c r="J102" s="38"/>
      <c r="K102" s="38"/>
      <c r="L102" s="38"/>
    </row>
    <row r="103" spans="1:12" x14ac:dyDescent="0.25">
      <c r="A103" s="17"/>
      <c r="B103" s="57"/>
      <c r="C103" s="31" t="str">
        <f>C102</f>
        <v>Indv. Porebetonvæg</v>
      </c>
      <c r="D103" s="59"/>
      <c r="E103" s="57"/>
      <c r="F103" s="31" t="s">
        <v>339</v>
      </c>
      <c r="G103" s="39"/>
      <c r="H103" s="39"/>
      <c r="I103" s="39"/>
      <c r="J103" s="38"/>
      <c r="K103" s="38"/>
      <c r="L103" s="38"/>
    </row>
    <row r="104" spans="1:12" ht="30" x14ac:dyDescent="0.25">
      <c r="A104" s="17" t="s">
        <v>7</v>
      </c>
      <c r="B104" s="32" t="s">
        <v>116</v>
      </c>
      <c r="C104" s="31" t="str">
        <f>'Resultater for materialer'!C24</f>
        <v>Indervægsmaling</v>
      </c>
      <c r="D104" s="47">
        <v>1</v>
      </c>
      <c r="E104" s="32" t="s">
        <v>209</v>
      </c>
      <c r="F104" s="31" t="s">
        <v>340</v>
      </c>
      <c r="G104" s="32" t="s">
        <v>250</v>
      </c>
      <c r="H104" s="47">
        <v>1828.71</v>
      </c>
      <c r="I104" s="32" t="s">
        <v>223</v>
      </c>
      <c r="J104" s="38"/>
      <c r="K104" s="38"/>
      <c r="L104" s="38"/>
    </row>
    <row r="105" spans="1:12" ht="30" x14ac:dyDescent="0.25">
      <c r="A105" s="17"/>
      <c r="B105" s="57" t="s">
        <v>117</v>
      </c>
      <c r="C105" s="61" t="str">
        <f>'Resultater for materialer'!C25</f>
        <v>Indv. gipsvæg akustik</v>
      </c>
      <c r="D105" s="59">
        <v>1</v>
      </c>
      <c r="E105" s="57" t="s">
        <v>209</v>
      </c>
      <c r="F105" s="31" t="s">
        <v>341</v>
      </c>
      <c r="G105" s="32" t="s">
        <v>235</v>
      </c>
      <c r="H105" s="47">
        <v>3543.9</v>
      </c>
      <c r="I105" s="32" t="s">
        <v>210</v>
      </c>
      <c r="J105" s="62" t="s">
        <v>156</v>
      </c>
      <c r="K105" s="38" t="s">
        <v>157</v>
      </c>
      <c r="L105" s="38"/>
    </row>
    <row r="106" spans="1:12" ht="30" x14ac:dyDescent="0.25">
      <c r="A106" s="17"/>
      <c r="B106" s="57"/>
      <c r="C106" s="61"/>
      <c r="D106" s="59"/>
      <c r="E106" s="57"/>
      <c r="F106" s="31" t="s">
        <v>307</v>
      </c>
      <c r="G106" s="32" t="s">
        <v>235</v>
      </c>
      <c r="H106" s="47">
        <v>3543.9</v>
      </c>
      <c r="I106" s="32" t="s">
        <v>210</v>
      </c>
      <c r="J106" s="62" t="s">
        <v>156</v>
      </c>
      <c r="K106" s="38" t="s">
        <v>157</v>
      </c>
      <c r="L106" s="38"/>
    </row>
    <row r="107" spans="1:12" x14ac:dyDescent="0.25">
      <c r="A107" s="17"/>
      <c r="B107" s="57"/>
      <c r="C107" s="61"/>
      <c r="D107" s="59"/>
      <c r="E107" s="57"/>
      <c r="F107" s="31" t="s">
        <v>342</v>
      </c>
      <c r="G107" s="32" t="s">
        <v>152</v>
      </c>
      <c r="H107" s="47">
        <v>31273.66</v>
      </c>
      <c r="I107" s="32" t="s">
        <v>223</v>
      </c>
      <c r="J107" s="62"/>
      <c r="K107" s="38"/>
      <c r="L107" s="38"/>
    </row>
    <row r="108" spans="1:12" x14ac:dyDescent="0.25">
      <c r="A108" s="17"/>
      <c r="B108" s="57"/>
      <c r="C108" s="61"/>
      <c r="D108" s="59"/>
      <c r="E108" s="57"/>
      <c r="F108" s="31" t="s">
        <v>343</v>
      </c>
      <c r="G108" s="32" t="s">
        <v>216</v>
      </c>
      <c r="H108" s="47">
        <v>234.6</v>
      </c>
      <c r="I108" s="32" t="s">
        <v>221</v>
      </c>
      <c r="J108" s="62"/>
      <c r="K108" s="38"/>
      <c r="L108" s="38"/>
    </row>
    <row r="109" spans="1:12" x14ac:dyDescent="0.25">
      <c r="A109" s="17"/>
      <c r="B109" s="57"/>
      <c r="C109" s="61"/>
      <c r="D109" s="59"/>
      <c r="E109" s="57"/>
      <c r="F109" s="31" t="s">
        <v>342</v>
      </c>
      <c r="G109" s="32" t="s">
        <v>152</v>
      </c>
      <c r="H109" s="47">
        <v>1712.52</v>
      </c>
      <c r="I109" s="32" t="s">
        <v>223</v>
      </c>
      <c r="J109" s="62"/>
      <c r="K109" s="38"/>
      <c r="L109" s="38"/>
    </row>
    <row r="110" spans="1:12" x14ac:dyDescent="0.25">
      <c r="A110" s="17"/>
      <c r="B110" s="57"/>
      <c r="C110" s="61"/>
      <c r="D110" s="59"/>
      <c r="E110" s="57"/>
      <c r="F110" s="31" t="s">
        <v>343</v>
      </c>
      <c r="G110" s="32" t="s">
        <v>216</v>
      </c>
      <c r="H110" s="47">
        <v>15.01</v>
      </c>
      <c r="I110" s="32" t="s">
        <v>221</v>
      </c>
      <c r="J110" s="62"/>
      <c r="K110" s="38"/>
      <c r="L110" s="38"/>
    </row>
    <row r="111" spans="1:12" ht="30" x14ac:dyDescent="0.25">
      <c r="A111" s="17"/>
      <c r="B111" s="57"/>
      <c r="C111" s="61"/>
      <c r="D111" s="59"/>
      <c r="E111" s="57"/>
      <c r="F111" s="31" t="s">
        <v>307</v>
      </c>
      <c r="G111" s="32" t="s">
        <v>235</v>
      </c>
      <c r="H111" s="47">
        <v>200.1</v>
      </c>
      <c r="I111" s="32" t="s">
        <v>210</v>
      </c>
      <c r="J111" s="62" t="s">
        <v>156</v>
      </c>
      <c r="K111" s="38" t="s">
        <v>157</v>
      </c>
      <c r="L111" s="38"/>
    </row>
    <row r="112" spans="1:12" ht="30" x14ac:dyDescent="0.25">
      <c r="A112" s="17"/>
      <c r="B112" s="57"/>
      <c r="C112" s="61"/>
      <c r="D112" s="59"/>
      <c r="E112" s="57"/>
      <c r="F112" s="31" t="s">
        <v>341</v>
      </c>
      <c r="G112" s="32" t="s">
        <v>235</v>
      </c>
      <c r="H112" s="47">
        <v>200.1</v>
      </c>
      <c r="I112" s="32" t="s">
        <v>210</v>
      </c>
      <c r="J112" s="62" t="s">
        <v>156</v>
      </c>
      <c r="K112" s="38" t="s">
        <v>157</v>
      </c>
      <c r="L112" s="38"/>
    </row>
    <row r="113" spans="1:12" ht="30" x14ac:dyDescent="0.25">
      <c r="A113" s="17"/>
      <c r="B113" s="57" t="s">
        <v>118</v>
      </c>
      <c r="C113" s="61" t="str">
        <f>'Resultater for materialer'!C26</f>
        <v>Indv. gipsvæg bærende/gipsskørt/gipsfortsatsvæg</v>
      </c>
      <c r="D113" s="47">
        <v>1</v>
      </c>
      <c r="E113" s="32" t="s">
        <v>209</v>
      </c>
      <c r="F113" s="31" t="s">
        <v>307</v>
      </c>
      <c r="G113" s="32" t="s">
        <v>235</v>
      </c>
      <c r="H113" s="47">
        <v>737.5</v>
      </c>
      <c r="I113" s="32" t="s">
        <v>210</v>
      </c>
      <c r="J113" s="62" t="s">
        <v>156</v>
      </c>
      <c r="K113" s="38" t="s">
        <v>157</v>
      </c>
      <c r="L113" s="38"/>
    </row>
    <row r="114" spans="1:12" x14ac:dyDescent="0.25">
      <c r="A114" s="17"/>
      <c r="B114" s="57"/>
      <c r="C114" s="61"/>
      <c r="F114" s="31" t="s">
        <v>344</v>
      </c>
      <c r="G114" s="32" t="s">
        <v>152</v>
      </c>
      <c r="H114" s="47">
        <v>7726.84</v>
      </c>
      <c r="I114" s="32" t="s">
        <v>223</v>
      </c>
      <c r="J114" s="62"/>
      <c r="K114" s="38"/>
      <c r="L114" s="38"/>
    </row>
    <row r="115" spans="1:12" ht="30" x14ac:dyDescent="0.25">
      <c r="A115" s="17"/>
      <c r="B115" s="57"/>
      <c r="C115" s="61"/>
      <c r="F115" s="31" t="s">
        <v>307</v>
      </c>
      <c r="G115" s="32" t="s">
        <v>235</v>
      </c>
      <c r="H115" s="47">
        <v>731.2</v>
      </c>
      <c r="I115" s="32" t="s">
        <v>210</v>
      </c>
      <c r="J115" s="62" t="s">
        <v>156</v>
      </c>
      <c r="K115" s="38" t="s">
        <v>157</v>
      </c>
      <c r="L115" s="38"/>
    </row>
    <row r="116" spans="1:12" x14ac:dyDescent="0.25">
      <c r="A116" s="17"/>
      <c r="B116" s="66" t="s">
        <v>119</v>
      </c>
      <c r="C116" s="61" t="str">
        <f>'Resultater for materialer'!C27</f>
        <v>Vægfliser 100x100mm</v>
      </c>
      <c r="D116" s="59">
        <v>1</v>
      </c>
      <c r="E116" s="57" t="s">
        <v>209</v>
      </c>
      <c r="F116" s="31" t="s">
        <v>345</v>
      </c>
      <c r="G116" s="32" t="s">
        <v>268</v>
      </c>
      <c r="H116" s="47">
        <v>159.69999999999999</v>
      </c>
      <c r="I116" s="32" t="s">
        <v>210</v>
      </c>
      <c r="J116" s="62"/>
      <c r="K116" s="38"/>
      <c r="L116" s="38"/>
    </row>
    <row r="117" spans="1:12" x14ac:dyDescent="0.25">
      <c r="A117" s="17"/>
      <c r="B117" s="66"/>
      <c r="C117" s="61"/>
      <c r="D117" s="59"/>
      <c r="E117" s="57"/>
      <c r="F117" s="31" t="s">
        <v>346</v>
      </c>
      <c r="G117" s="32" t="s">
        <v>268</v>
      </c>
      <c r="H117" s="47">
        <v>1157.8</v>
      </c>
      <c r="I117" s="32" t="s">
        <v>223</v>
      </c>
      <c r="J117" s="62"/>
      <c r="K117" s="38"/>
      <c r="L117" s="38"/>
    </row>
    <row r="118" spans="1:12" ht="30" x14ac:dyDescent="0.25">
      <c r="A118" s="17"/>
      <c r="B118" s="61"/>
      <c r="C118" s="61" t="str">
        <f>'Resultater for materialer'!C28</f>
        <v>Vægfliser på limtræssøjler, vådrum</v>
      </c>
      <c r="D118" s="59">
        <v>1</v>
      </c>
      <c r="E118" s="57" t="s">
        <v>209</v>
      </c>
      <c r="F118" s="31" t="s">
        <v>307</v>
      </c>
      <c r="G118" s="32" t="s">
        <v>235</v>
      </c>
      <c r="H118" s="47">
        <v>3.6</v>
      </c>
      <c r="I118" s="32" t="s">
        <v>210</v>
      </c>
      <c r="J118" s="62" t="s">
        <v>156</v>
      </c>
      <c r="K118" s="38" t="s">
        <v>157</v>
      </c>
      <c r="L118" s="38"/>
    </row>
    <row r="119" spans="1:12" x14ac:dyDescent="0.25">
      <c r="A119" s="17"/>
      <c r="B119" s="61"/>
      <c r="C119" s="61"/>
      <c r="D119" s="59"/>
      <c r="E119" s="57"/>
      <c r="F119" s="31" t="s">
        <v>347</v>
      </c>
      <c r="G119" s="32" t="s">
        <v>270</v>
      </c>
      <c r="H119" s="47">
        <v>26.1</v>
      </c>
      <c r="I119" s="32" t="s">
        <v>223</v>
      </c>
      <c r="J119" s="38"/>
      <c r="K119" s="38"/>
      <c r="L119" s="38"/>
    </row>
    <row r="120" spans="1:12" x14ac:dyDescent="0.25">
      <c r="A120" s="17"/>
      <c r="B120" s="61"/>
      <c r="C120" s="61"/>
      <c r="D120" s="59"/>
      <c r="E120" s="57"/>
      <c r="F120" s="31" t="s">
        <v>346</v>
      </c>
      <c r="G120" s="32" t="s">
        <v>268</v>
      </c>
      <c r="H120" s="47">
        <v>3.6</v>
      </c>
      <c r="I120" s="32" t="s">
        <v>210</v>
      </c>
      <c r="J120" s="38"/>
      <c r="K120" s="38"/>
      <c r="L120" s="38"/>
    </row>
    <row r="121" spans="1:12" x14ac:dyDescent="0.25">
      <c r="A121" s="17"/>
      <c r="B121" s="61"/>
      <c r="C121" s="61"/>
      <c r="D121" s="59"/>
      <c r="E121" s="57"/>
      <c r="F121" s="31" t="s">
        <v>348</v>
      </c>
      <c r="G121" s="39"/>
      <c r="H121" s="39"/>
      <c r="I121" s="39"/>
      <c r="J121" s="38"/>
      <c r="K121" s="38"/>
      <c r="L121" s="38"/>
    </row>
    <row r="122" spans="1:12" x14ac:dyDescent="0.25">
      <c r="A122" s="17"/>
      <c r="B122" s="57" t="s">
        <v>121</v>
      </c>
      <c r="C122" s="61" t="str">
        <f>'Resultater for materialer'!C29</f>
        <v>Vægfliser, vådrum, 100x100mm</v>
      </c>
      <c r="D122" s="59">
        <v>1</v>
      </c>
      <c r="E122" s="57" t="s">
        <v>209</v>
      </c>
      <c r="F122" s="31" t="s">
        <v>345</v>
      </c>
      <c r="G122" s="32" t="s">
        <v>270</v>
      </c>
      <c r="H122" s="47">
        <v>417.6</v>
      </c>
      <c r="I122" s="32" t="s">
        <v>223</v>
      </c>
      <c r="J122" s="38"/>
      <c r="K122" s="38"/>
      <c r="L122" s="38"/>
    </row>
    <row r="123" spans="1:12" x14ac:dyDescent="0.25">
      <c r="A123" s="17"/>
      <c r="B123" s="57"/>
      <c r="C123" s="61"/>
      <c r="D123" s="59"/>
      <c r="E123" s="57"/>
      <c r="F123" s="31" t="s">
        <v>346</v>
      </c>
      <c r="G123" s="32" t="s">
        <v>268</v>
      </c>
      <c r="H123" s="47">
        <v>57.6</v>
      </c>
      <c r="I123" s="32" t="s">
        <v>210</v>
      </c>
      <c r="J123" s="38"/>
      <c r="K123" s="38"/>
      <c r="L123" s="38"/>
    </row>
    <row r="124" spans="1:12" x14ac:dyDescent="0.25">
      <c r="A124" s="17"/>
      <c r="B124" s="57"/>
      <c r="C124" s="61"/>
      <c r="D124" s="59"/>
      <c r="E124" s="57"/>
      <c r="F124" s="31" t="s">
        <v>348</v>
      </c>
      <c r="G124" s="39"/>
      <c r="H124" s="39"/>
      <c r="I124" s="39"/>
      <c r="J124" s="38"/>
      <c r="K124" s="38"/>
      <c r="L124" s="38"/>
    </row>
    <row r="125" spans="1:12" ht="30" x14ac:dyDescent="0.25">
      <c r="A125" s="17"/>
      <c r="B125" s="57" t="s">
        <v>269</v>
      </c>
      <c r="C125" s="61" t="str">
        <f>'Resultater for materialer'!C30</f>
        <v xml:space="preserve">Indv. Krydsfinervæg, perforeret </v>
      </c>
      <c r="D125" s="59">
        <v>1</v>
      </c>
      <c r="E125" s="57" t="s">
        <v>209</v>
      </c>
      <c r="F125" s="31" t="s">
        <v>349</v>
      </c>
      <c r="G125" s="32" t="s">
        <v>238</v>
      </c>
      <c r="H125" s="47">
        <v>3.0648</v>
      </c>
      <c r="I125" s="32" t="s">
        <v>221</v>
      </c>
      <c r="J125" s="38"/>
      <c r="K125" s="38"/>
      <c r="L125" s="38"/>
    </row>
    <row r="126" spans="1:12" x14ac:dyDescent="0.25">
      <c r="A126" s="17"/>
      <c r="B126" s="57"/>
      <c r="C126" s="61"/>
      <c r="D126" s="59"/>
      <c r="E126" s="57"/>
      <c r="F126" s="31" t="s">
        <v>350</v>
      </c>
      <c r="G126" s="39"/>
      <c r="H126" s="39"/>
      <c r="I126" s="39"/>
      <c r="J126" s="38"/>
      <c r="K126" s="38"/>
      <c r="L126" s="38"/>
    </row>
    <row r="127" spans="1:12" ht="45" x14ac:dyDescent="0.25">
      <c r="A127" s="17"/>
      <c r="B127" s="57"/>
      <c r="C127" s="61"/>
      <c r="D127" s="59"/>
      <c r="E127" s="57"/>
      <c r="F127" s="31" t="s">
        <v>351</v>
      </c>
      <c r="G127" s="32" t="s">
        <v>220</v>
      </c>
      <c r="H127" s="47">
        <v>0.10761999999999999</v>
      </c>
      <c r="I127" s="32" t="s">
        <v>221</v>
      </c>
      <c r="J127" s="38"/>
      <c r="K127" s="38"/>
      <c r="L127" s="38"/>
    </row>
    <row r="128" spans="1:12" x14ac:dyDescent="0.25">
      <c r="A128" s="17"/>
      <c r="B128" s="57"/>
      <c r="C128" s="61"/>
      <c r="D128" s="59"/>
      <c r="E128" s="57"/>
      <c r="F128" s="31" t="s">
        <v>343</v>
      </c>
      <c r="G128" s="32" t="s">
        <v>216</v>
      </c>
      <c r="H128" s="47">
        <v>11.17</v>
      </c>
      <c r="I128" s="32" t="s">
        <v>221</v>
      </c>
      <c r="J128" s="38"/>
      <c r="K128" s="38"/>
      <c r="L128" s="38"/>
    </row>
    <row r="129" spans="1:12" x14ac:dyDescent="0.25">
      <c r="A129" s="16" t="s">
        <v>39</v>
      </c>
      <c r="B129" s="61" t="str">
        <f>'Resultater for materialer'!C31</f>
        <v>Glassystemvæg, brandglas</v>
      </c>
      <c r="C129" s="57" t="s">
        <v>267</v>
      </c>
      <c r="D129" s="59">
        <v>1</v>
      </c>
      <c r="E129" s="57" t="s">
        <v>209</v>
      </c>
      <c r="F129" s="31" t="s">
        <v>352</v>
      </c>
      <c r="G129" s="32" t="s">
        <v>266</v>
      </c>
      <c r="H129" s="47">
        <v>1972.575</v>
      </c>
      <c r="I129" s="32" t="s">
        <v>210</v>
      </c>
      <c r="J129" s="38"/>
      <c r="K129" s="38"/>
      <c r="L129" s="38"/>
    </row>
    <row r="130" spans="1:12" x14ac:dyDescent="0.25">
      <c r="A130" s="16"/>
      <c r="B130" s="61"/>
      <c r="C130" s="57"/>
      <c r="D130" s="59"/>
      <c r="E130" s="57"/>
      <c r="F130" s="31" t="s">
        <v>353</v>
      </c>
      <c r="G130" s="32" t="s">
        <v>265</v>
      </c>
      <c r="H130" s="47">
        <v>260.35000000000002</v>
      </c>
      <c r="I130" s="32" t="s">
        <v>223</v>
      </c>
      <c r="J130" s="38"/>
      <c r="K130" s="38"/>
      <c r="L130" s="38"/>
    </row>
    <row r="131" spans="1:12" x14ac:dyDescent="0.25">
      <c r="A131" s="12" t="s">
        <v>42</v>
      </c>
      <c r="C131" s="32"/>
      <c r="D131" s="47"/>
      <c r="E131" s="32"/>
      <c r="F131" s="39"/>
      <c r="H131" s="39"/>
      <c r="I131" s="39"/>
      <c r="J131" s="38"/>
      <c r="K131" s="38"/>
      <c r="L131" s="38"/>
    </row>
    <row r="132" spans="1:12" x14ac:dyDescent="0.25">
      <c r="A132" s="3" t="s">
        <v>17</v>
      </c>
      <c r="B132" s="26"/>
      <c r="C132" s="26"/>
      <c r="D132" s="26"/>
      <c r="E132" s="26"/>
      <c r="F132" s="48"/>
      <c r="G132" s="48"/>
      <c r="H132" s="48"/>
      <c r="I132" s="48"/>
      <c r="J132" s="41"/>
      <c r="K132" s="41"/>
      <c r="L132" s="41"/>
    </row>
    <row r="133" spans="1:12" x14ac:dyDescent="0.25">
      <c r="A133" s="17" t="s">
        <v>18</v>
      </c>
      <c r="B133" s="57" t="s">
        <v>262</v>
      </c>
      <c r="C133" s="32" t="s">
        <v>254</v>
      </c>
      <c r="D133" s="47">
        <v>923.7</v>
      </c>
      <c r="E133" s="32" t="s">
        <v>110</v>
      </c>
      <c r="F133" s="31" t="s">
        <v>354</v>
      </c>
      <c r="G133" s="32" t="s">
        <v>251</v>
      </c>
      <c r="H133" s="47">
        <v>1</v>
      </c>
      <c r="I133" s="32" t="s">
        <v>253</v>
      </c>
      <c r="J133" s="38"/>
      <c r="K133" s="38"/>
      <c r="L133" s="38"/>
    </row>
    <row r="134" spans="1:12" x14ac:dyDescent="0.25">
      <c r="A134" s="17"/>
      <c r="B134" s="57"/>
      <c r="C134" s="57" t="s">
        <v>263</v>
      </c>
      <c r="D134" s="59">
        <v>923.7</v>
      </c>
      <c r="E134" s="57" t="s">
        <v>110</v>
      </c>
      <c r="F134" s="67" t="s">
        <v>355</v>
      </c>
      <c r="G134" s="32" t="s">
        <v>255</v>
      </c>
      <c r="H134" s="47">
        <v>5.7750000000000004</v>
      </c>
      <c r="I134" s="32" t="s">
        <v>260</v>
      </c>
      <c r="J134" s="38"/>
      <c r="K134" s="38"/>
      <c r="L134" s="38"/>
    </row>
    <row r="135" spans="1:12" x14ac:dyDescent="0.25">
      <c r="A135" s="17"/>
      <c r="B135" s="57"/>
      <c r="C135" s="57"/>
      <c r="D135" s="59"/>
      <c r="E135" s="57"/>
      <c r="F135" s="67"/>
      <c r="G135" s="32" t="s">
        <v>256</v>
      </c>
      <c r="H135" s="47">
        <v>0.82799999999999996</v>
      </c>
      <c r="I135" s="32" t="s">
        <v>260</v>
      </c>
      <c r="J135" s="38"/>
      <c r="K135" s="38"/>
      <c r="L135" s="38"/>
    </row>
    <row r="136" spans="1:12" x14ac:dyDescent="0.25">
      <c r="A136" s="17"/>
      <c r="B136" s="57"/>
      <c r="C136" s="57"/>
      <c r="D136" s="59"/>
      <c r="E136" s="57"/>
      <c r="F136" s="67"/>
      <c r="G136" s="32" t="s">
        <v>257</v>
      </c>
      <c r="H136" s="47">
        <v>2.87</v>
      </c>
      <c r="I136" s="32" t="s">
        <v>260</v>
      </c>
      <c r="J136" s="38"/>
      <c r="K136" s="38"/>
      <c r="L136" s="38"/>
    </row>
    <row r="137" spans="1:12" x14ac:dyDescent="0.25">
      <c r="A137" s="17"/>
      <c r="B137" s="57"/>
      <c r="C137" s="57"/>
      <c r="D137" s="59"/>
      <c r="E137" s="57"/>
      <c r="F137" s="67"/>
      <c r="G137" s="32" t="s">
        <v>258</v>
      </c>
      <c r="H137" s="47">
        <v>0.86099999999999999</v>
      </c>
      <c r="I137" s="32" t="s">
        <v>260</v>
      </c>
      <c r="J137" s="38"/>
      <c r="K137" s="38"/>
      <c r="L137" s="38"/>
    </row>
    <row r="138" spans="1:12" x14ac:dyDescent="0.25">
      <c r="A138" s="17"/>
      <c r="B138" s="57"/>
      <c r="C138" s="57"/>
      <c r="D138" s="59"/>
      <c r="E138" s="57"/>
      <c r="F138" s="67"/>
      <c r="G138" s="32" t="s">
        <v>259</v>
      </c>
      <c r="H138" s="47">
        <v>2.76</v>
      </c>
      <c r="I138" s="32" t="s">
        <v>260</v>
      </c>
      <c r="J138" s="38"/>
      <c r="K138" s="38"/>
      <c r="L138" s="38"/>
    </row>
    <row r="139" spans="1:12" x14ac:dyDescent="0.25">
      <c r="A139" s="17"/>
      <c r="B139" s="43" t="s">
        <v>123</v>
      </c>
      <c r="C139" s="31" t="str">
        <f>'Resultater for materialer'!C34</f>
        <v>Ovenlyskuppel</v>
      </c>
      <c r="D139" s="47">
        <v>172.7</v>
      </c>
      <c r="E139" s="32" t="s">
        <v>110</v>
      </c>
      <c r="F139" s="39" t="s">
        <v>123</v>
      </c>
      <c r="G139" s="32" t="s">
        <v>252</v>
      </c>
      <c r="H139" s="47">
        <v>1</v>
      </c>
      <c r="I139" s="32" t="s">
        <v>253</v>
      </c>
      <c r="J139" s="38"/>
      <c r="K139" s="38"/>
      <c r="L139" s="38"/>
    </row>
    <row r="140" spans="1:12" x14ac:dyDescent="0.25">
      <c r="A140" s="17" t="s">
        <v>40</v>
      </c>
      <c r="B140" s="57" t="s">
        <v>141</v>
      </c>
      <c r="C140" s="61" t="s">
        <v>263</v>
      </c>
      <c r="D140" s="59">
        <v>118.49</v>
      </c>
      <c r="E140" s="57" t="s">
        <v>110</v>
      </c>
      <c r="F140" s="67" t="s">
        <v>354</v>
      </c>
      <c r="G140" s="32" t="s">
        <v>255</v>
      </c>
      <c r="H140" s="47">
        <v>5.7750000000000004</v>
      </c>
      <c r="I140" s="32" t="s">
        <v>260</v>
      </c>
      <c r="J140" s="38"/>
      <c r="K140" s="38"/>
      <c r="L140" s="38"/>
    </row>
    <row r="141" spans="1:12" x14ac:dyDescent="0.25">
      <c r="A141" s="17"/>
      <c r="B141" s="57"/>
      <c r="C141" s="61"/>
      <c r="D141" s="59"/>
      <c r="E141" s="57"/>
      <c r="F141" s="67"/>
      <c r="G141" s="32" t="s">
        <v>256</v>
      </c>
      <c r="H141" s="47">
        <v>0.82799999999999996</v>
      </c>
      <c r="I141" s="32" t="s">
        <v>260</v>
      </c>
      <c r="J141" s="38"/>
      <c r="K141" s="38"/>
      <c r="L141" s="38"/>
    </row>
    <row r="142" spans="1:12" x14ac:dyDescent="0.25">
      <c r="A142" s="17"/>
      <c r="B142" s="57"/>
      <c r="C142" s="61"/>
      <c r="D142" s="59"/>
      <c r="E142" s="57"/>
      <c r="F142" s="67"/>
      <c r="G142" s="32" t="s">
        <v>257</v>
      </c>
      <c r="H142" s="47">
        <v>2.87</v>
      </c>
      <c r="I142" s="32" t="s">
        <v>260</v>
      </c>
      <c r="J142" s="38"/>
      <c r="K142" s="38"/>
      <c r="L142" s="38"/>
    </row>
    <row r="143" spans="1:12" x14ac:dyDescent="0.25">
      <c r="A143" s="17"/>
      <c r="B143" s="57"/>
      <c r="C143" s="61"/>
      <c r="D143" s="59"/>
      <c r="E143" s="57"/>
      <c r="F143" s="67"/>
      <c r="G143" s="32" t="s">
        <v>258</v>
      </c>
      <c r="H143" s="47">
        <v>0.86099999999999999</v>
      </c>
      <c r="I143" s="32" t="s">
        <v>260</v>
      </c>
      <c r="J143" s="38"/>
      <c r="K143" s="38"/>
      <c r="L143" s="38"/>
    </row>
    <row r="144" spans="1:12" x14ac:dyDescent="0.25">
      <c r="A144" s="17"/>
      <c r="B144" s="57"/>
      <c r="C144" s="61"/>
      <c r="D144" s="59"/>
      <c r="E144" s="57"/>
      <c r="F144" s="67"/>
      <c r="G144" s="32" t="s">
        <v>259</v>
      </c>
      <c r="H144" s="47">
        <v>2.76</v>
      </c>
      <c r="I144" s="32" t="s">
        <v>260</v>
      </c>
      <c r="J144" s="38"/>
      <c r="K144" s="38"/>
      <c r="L144" s="38"/>
    </row>
    <row r="145" spans="1:12" x14ac:dyDescent="0.25">
      <c r="A145" s="17"/>
      <c r="B145" s="57"/>
      <c r="C145" s="32" t="s">
        <v>254</v>
      </c>
      <c r="D145" s="47">
        <v>118.49</v>
      </c>
      <c r="E145" s="32" t="s">
        <v>110</v>
      </c>
      <c r="F145" s="39" t="s">
        <v>142</v>
      </c>
      <c r="G145" s="32" t="s">
        <v>251</v>
      </c>
      <c r="H145" s="47">
        <v>1</v>
      </c>
      <c r="I145" s="32" t="s">
        <v>253</v>
      </c>
      <c r="J145" s="38"/>
      <c r="K145" s="38"/>
      <c r="L145" s="38"/>
    </row>
    <row r="146" spans="1:12" x14ac:dyDescent="0.25">
      <c r="A146" s="17"/>
      <c r="B146" s="31" t="str">
        <f>'Resultater for materialer'!B38</f>
        <v>Udvendig pladedør</v>
      </c>
      <c r="C146" s="31" t="str">
        <f>'Resultater for materialer'!C38</f>
        <v>Udvendig pladedør</v>
      </c>
      <c r="D146" s="47">
        <v>15.97</v>
      </c>
      <c r="E146" s="32" t="s">
        <v>110</v>
      </c>
      <c r="F146" s="39" t="s">
        <v>143</v>
      </c>
      <c r="G146" s="32" t="s">
        <v>261</v>
      </c>
      <c r="H146" s="47">
        <v>1</v>
      </c>
      <c r="I146" s="32" t="s">
        <v>253</v>
      </c>
      <c r="J146" s="38"/>
      <c r="K146" s="38"/>
      <c r="L146" s="38"/>
    </row>
    <row r="147" spans="1:12" ht="45" x14ac:dyDescent="0.25">
      <c r="A147" s="17" t="s">
        <v>41</v>
      </c>
      <c r="B147" s="57" t="s">
        <v>126</v>
      </c>
      <c r="C147" s="61" t="str">
        <f>'Resultater for materialer'!C39</f>
        <v>Indvendig dobbeltfløjet dør</v>
      </c>
      <c r="D147" s="59">
        <v>26</v>
      </c>
      <c r="E147" s="57" t="s">
        <v>209</v>
      </c>
      <c r="F147" s="67" t="s">
        <v>144</v>
      </c>
      <c r="G147" s="32" t="s">
        <v>227</v>
      </c>
      <c r="H147" s="47">
        <v>10</v>
      </c>
      <c r="I147" s="32" t="s">
        <v>223</v>
      </c>
      <c r="J147" s="32" t="s">
        <v>275</v>
      </c>
      <c r="K147" s="43" t="s">
        <v>274</v>
      </c>
      <c r="L147" s="38"/>
    </row>
    <row r="148" spans="1:12" x14ac:dyDescent="0.25">
      <c r="A148" s="17"/>
      <c r="B148" s="57"/>
      <c r="C148" s="61"/>
      <c r="D148" s="59"/>
      <c r="E148" s="57"/>
      <c r="F148" s="67"/>
      <c r="G148" s="32" t="s">
        <v>236</v>
      </c>
      <c r="H148" s="47">
        <v>1</v>
      </c>
      <c r="I148" s="32" t="s">
        <v>223</v>
      </c>
      <c r="J148" s="38"/>
      <c r="K148" s="38"/>
      <c r="L148" s="38"/>
    </row>
    <row r="149" spans="1:12" ht="30" x14ac:dyDescent="0.25">
      <c r="A149" s="17"/>
      <c r="B149" s="57"/>
      <c r="C149" s="61"/>
      <c r="D149" s="59"/>
      <c r="E149" s="57"/>
      <c r="F149" s="67"/>
      <c r="G149" s="32" t="s">
        <v>250</v>
      </c>
      <c r="H149" s="47">
        <v>0.35749999999999998</v>
      </c>
      <c r="I149" s="32" t="s">
        <v>223</v>
      </c>
      <c r="J149" s="38"/>
      <c r="K149" s="38"/>
      <c r="L149" s="38"/>
    </row>
    <row r="150" spans="1:12" ht="30" x14ac:dyDescent="0.25">
      <c r="A150" s="17"/>
      <c r="B150" s="57"/>
      <c r="C150" s="61"/>
      <c r="D150" s="59"/>
      <c r="E150" s="57"/>
      <c r="F150" s="67"/>
      <c r="G150" s="32" t="s">
        <v>228</v>
      </c>
      <c r="H150" s="47">
        <v>33</v>
      </c>
      <c r="I150" s="32" t="s">
        <v>223</v>
      </c>
      <c r="J150" s="43" t="s">
        <v>283</v>
      </c>
      <c r="K150" s="43" t="s">
        <v>282</v>
      </c>
      <c r="L150" s="38"/>
    </row>
    <row r="151" spans="1:12" ht="45" x14ac:dyDescent="0.25">
      <c r="A151" s="17"/>
      <c r="B151" s="61" t="str">
        <f>'Resultater for materialer'!B40</f>
        <v>Indvendig foldevæg</v>
      </c>
      <c r="C151" s="61" t="str">
        <f>'Resultater for materialer'!C40</f>
        <v>Indvendig foldevæg</v>
      </c>
      <c r="D151" s="59">
        <v>4</v>
      </c>
      <c r="E151" s="57" t="s">
        <v>209</v>
      </c>
      <c r="F151" s="67" t="s">
        <v>144</v>
      </c>
      <c r="G151" s="32" t="s">
        <v>227</v>
      </c>
      <c r="H151" s="47">
        <v>10</v>
      </c>
      <c r="I151" s="32" t="s">
        <v>223</v>
      </c>
      <c r="J151" s="32" t="s">
        <v>275</v>
      </c>
      <c r="K151" s="43" t="s">
        <v>274</v>
      </c>
      <c r="L151" s="38"/>
    </row>
    <row r="152" spans="1:12" x14ac:dyDescent="0.25">
      <c r="A152" s="17"/>
      <c r="B152" s="61"/>
      <c r="C152" s="61"/>
      <c r="D152" s="59"/>
      <c r="E152" s="57"/>
      <c r="F152" s="67"/>
      <c r="G152" s="32" t="s">
        <v>236</v>
      </c>
      <c r="H152" s="47">
        <v>1</v>
      </c>
      <c r="I152" s="32" t="s">
        <v>223</v>
      </c>
      <c r="J152" s="38"/>
      <c r="K152" s="38"/>
      <c r="L152" s="38"/>
    </row>
    <row r="153" spans="1:12" ht="30" x14ac:dyDescent="0.25">
      <c r="A153" s="17"/>
      <c r="B153" s="61"/>
      <c r="C153" s="61"/>
      <c r="D153" s="59"/>
      <c r="E153" s="57"/>
      <c r="F153" s="67"/>
      <c r="G153" s="32" t="s">
        <v>250</v>
      </c>
      <c r="H153" s="47">
        <v>0.35749999999999998</v>
      </c>
      <c r="I153" s="32" t="s">
        <v>223</v>
      </c>
      <c r="J153" s="38"/>
      <c r="K153" s="38"/>
      <c r="L153" s="38"/>
    </row>
    <row r="154" spans="1:12" ht="30" x14ac:dyDescent="0.25">
      <c r="A154" s="17"/>
      <c r="B154" s="61"/>
      <c r="C154" s="61"/>
      <c r="D154" s="59"/>
      <c r="E154" s="57"/>
      <c r="F154" s="67"/>
      <c r="G154" s="32" t="s">
        <v>228</v>
      </c>
      <c r="H154" s="47">
        <v>33</v>
      </c>
      <c r="I154" s="32" t="s">
        <v>223</v>
      </c>
      <c r="J154" s="43" t="s">
        <v>283</v>
      </c>
      <c r="K154" s="43" t="s">
        <v>282</v>
      </c>
      <c r="L154" s="38"/>
    </row>
    <row r="155" spans="1:12" ht="45" x14ac:dyDescent="0.25">
      <c r="A155" s="17"/>
      <c r="B155" s="57" t="s">
        <v>128</v>
      </c>
      <c r="C155" s="61" t="str">
        <f>'Resultater for materialer'!C41</f>
        <v>Indvendig skydedør</v>
      </c>
      <c r="D155" s="59">
        <v>1</v>
      </c>
      <c r="E155" s="57" t="s">
        <v>209</v>
      </c>
      <c r="F155" s="67" t="s">
        <v>144</v>
      </c>
      <c r="G155" s="32" t="s">
        <v>227</v>
      </c>
      <c r="H155" s="47">
        <v>10</v>
      </c>
      <c r="I155" s="32" t="s">
        <v>223</v>
      </c>
      <c r="J155" s="32" t="s">
        <v>275</v>
      </c>
      <c r="K155" s="43" t="s">
        <v>274</v>
      </c>
      <c r="L155" s="38"/>
    </row>
    <row r="156" spans="1:12" x14ac:dyDescent="0.25">
      <c r="A156" s="17"/>
      <c r="B156" s="57"/>
      <c r="C156" s="61"/>
      <c r="D156" s="59"/>
      <c r="E156" s="57"/>
      <c r="F156" s="67"/>
      <c r="G156" s="32" t="s">
        <v>236</v>
      </c>
      <c r="H156" s="47">
        <v>1</v>
      </c>
      <c r="I156" s="32" t="s">
        <v>223</v>
      </c>
      <c r="J156" s="38"/>
      <c r="K156" s="38"/>
      <c r="L156" s="38"/>
    </row>
    <row r="157" spans="1:12" ht="30" x14ac:dyDescent="0.25">
      <c r="A157" s="17"/>
      <c r="B157" s="57"/>
      <c r="C157" s="61"/>
      <c r="D157" s="59"/>
      <c r="E157" s="57"/>
      <c r="F157" s="67"/>
      <c r="G157" s="32" t="s">
        <v>250</v>
      </c>
      <c r="H157" s="47">
        <v>0.35749999999999998</v>
      </c>
      <c r="I157" s="32" t="s">
        <v>223</v>
      </c>
      <c r="J157" s="38"/>
      <c r="K157" s="38"/>
      <c r="L157" s="38"/>
    </row>
    <row r="158" spans="1:12" ht="30" x14ac:dyDescent="0.25">
      <c r="A158" s="17"/>
      <c r="B158" s="57"/>
      <c r="C158" s="61"/>
      <c r="D158" s="59"/>
      <c r="E158" s="57"/>
      <c r="F158" s="67"/>
      <c r="G158" s="32" t="s">
        <v>228</v>
      </c>
      <c r="H158" s="47">
        <v>33</v>
      </c>
      <c r="I158" s="32" t="s">
        <v>223</v>
      </c>
      <c r="J158" s="38"/>
      <c r="K158" s="38"/>
      <c r="L158" s="38"/>
    </row>
    <row r="159" spans="1:12" ht="45" x14ac:dyDescent="0.25">
      <c r="A159" s="17"/>
      <c r="B159" s="57" t="s">
        <v>129</v>
      </c>
      <c r="C159" s="61" t="str">
        <f>'Resultater for materialer'!C42</f>
        <v>Indvendig træ/glasdør</v>
      </c>
      <c r="D159" s="59">
        <v>3</v>
      </c>
      <c r="E159" s="57" t="s">
        <v>209</v>
      </c>
      <c r="F159" s="67" t="s">
        <v>145</v>
      </c>
      <c r="G159" s="32" t="s">
        <v>227</v>
      </c>
      <c r="H159" s="47">
        <v>10</v>
      </c>
      <c r="I159" s="32" t="s">
        <v>223</v>
      </c>
      <c r="J159" s="32" t="s">
        <v>275</v>
      </c>
      <c r="K159" s="43" t="s">
        <v>274</v>
      </c>
      <c r="L159" s="38"/>
    </row>
    <row r="160" spans="1:12" x14ac:dyDescent="0.25">
      <c r="A160" s="17"/>
      <c r="B160" s="57"/>
      <c r="C160" s="61"/>
      <c r="D160" s="59"/>
      <c r="E160" s="57"/>
      <c r="F160" s="67"/>
      <c r="G160" s="32" t="s">
        <v>236</v>
      </c>
      <c r="H160" s="47">
        <v>1</v>
      </c>
      <c r="I160" s="32" t="s">
        <v>223</v>
      </c>
      <c r="J160" s="38"/>
      <c r="K160" s="38"/>
      <c r="L160" s="38"/>
    </row>
    <row r="161" spans="1:12" ht="30" x14ac:dyDescent="0.25">
      <c r="A161" s="17"/>
      <c r="B161" s="57"/>
      <c r="C161" s="61"/>
      <c r="D161" s="59"/>
      <c r="E161" s="57"/>
      <c r="F161" s="67"/>
      <c r="G161" s="32" t="s">
        <v>250</v>
      </c>
      <c r="H161" s="47">
        <v>0.14430000000000001</v>
      </c>
      <c r="I161" s="32" t="s">
        <v>223</v>
      </c>
      <c r="J161" s="38"/>
      <c r="K161" s="38"/>
      <c r="L161" s="38"/>
    </row>
    <row r="162" spans="1:12" ht="30" x14ac:dyDescent="0.25">
      <c r="A162" s="17"/>
      <c r="B162" s="57"/>
      <c r="C162" s="61"/>
      <c r="D162" s="59"/>
      <c r="E162" s="57"/>
      <c r="F162" s="67"/>
      <c r="G162" s="32" t="s">
        <v>228</v>
      </c>
      <c r="H162" s="47">
        <v>11.16</v>
      </c>
      <c r="I162" s="32" t="s">
        <v>223</v>
      </c>
      <c r="J162" s="38"/>
      <c r="K162" s="38"/>
      <c r="L162" s="38"/>
    </row>
    <row r="163" spans="1:12" x14ac:dyDescent="0.25">
      <c r="A163" s="17"/>
      <c r="B163" s="57"/>
      <c r="C163" s="68"/>
      <c r="D163" s="69"/>
      <c r="E163" s="70"/>
      <c r="F163" s="39" t="s">
        <v>146</v>
      </c>
      <c r="G163" s="32" t="s">
        <v>251</v>
      </c>
      <c r="H163" s="47">
        <v>1.1100000000000001</v>
      </c>
      <c r="I163" s="32" t="s">
        <v>210</v>
      </c>
      <c r="J163" s="38"/>
      <c r="K163" s="38"/>
      <c r="L163" s="38"/>
    </row>
    <row r="164" spans="1:12" ht="45" x14ac:dyDescent="0.25">
      <c r="A164" s="17"/>
      <c r="B164" s="57" t="s">
        <v>130</v>
      </c>
      <c r="C164" s="61" t="str">
        <f>'Resultater for materialer'!C43</f>
        <v>Indvendige trædøre</v>
      </c>
      <c r="D164" s="59">
        <v>106</v>
      </c>
      <c r="E164" s="57" t="s">
        <v>209</v>
      </c>
      <c r="F164" s="67" t="s">
        <v>147</v>
      </c>
      <c r="G164" s="32" t="s">
        <v>227</v>
      </c>
      <c r="H164" s="47">
        <v>10</v>
      </c>
      <c r="I164" s="32" t="s">
        <v>223</v>
      </c>
      <c r="J164" s="32" t="s">
        <v>275</v>
      </c>
      <c r="K164" s="43" t="s">
        <v>274</v>
      </c>
      <c r="L164" s="38"/>
    </row>
    <row r="165" spans="1:12" x14ac:dyDescent="0.25">
      <c r="A165" s="17"/>
      <c r="B165" s="57"/>
      <c r="C165" s="61"/>
      <c r="D165" s="59"/>
      <c r="E165" s="57"/>
      <c r="F165" s="67"/>
      <c r="G165" s="32" t="s">
        <v>236</v>
      </c>
      <c r="H165" s="47">
        <v>1</v>
      </c>
      <c r="I165" s="32" t="s">
        <v>223</v>
      </c>
      <c r="J165" s="38"/>
      <c r="K165" s="38"/>
      <c r="L165" s="38"/>
    </row>
    <row r="166" spans="1:12" ht="30" x14ac:dyDescent="0.25">
      <c r="A166" s="17"/>
      <c r="B166" s="57"/>
      <c r="C166" s="61"/>
      <c r="D166" s="59"/>
      <c r="E166" s="57"/>
      <c r="F166" s="67"/>
      <c r="G166" s="32" t="s">
        <v>250</v>
      </c>
      <c r="H166" s="47">
        <v>0.14430000000000001</v>
      </c>
      <c r="I166" s="32" t="s">
        <v>223</v>
      </c>
      <c r="J166" s="38"/>
      <c r="K166" s="38"/>
      <c r="L166" s="38"/>
    </row>
    <row r="167" spans="1:12" ht="30" x14ac:dyDescent="0.25">
      <c r="A167" s="17"/>
      <c r="B167" s="57"/>
      <c r="C167" s="61"/>
      <c r="D167" s="59"/>
      <c r="E167" s="57"/>
      <c r="F167" s="67"/>
      <c r="G167" s="32" t="s">
        <v>228</v>
      </c>
      <c r="H167" s="47">
        <v>33</v>
      </c>
      <c r="I167" s="32" t="s">
        <v>223</v>
      </c>
      <c r="J167" s="38"/>
      <c r="K167" s="38"/>
      <c r="L167" s="38"/>
    </row>
    <row r="168" spans="1:12" x14ac:dyDescent="0.25">
      <c r="A168" s="12" t="s">
        <v>19</v>
      </c>
      <c r="B168" s="32"/>
      <c r="D168" s="47"/>
      <c r="E168" s="32"/>
      <c r="F168" s="39"/>
      <c r="G168" s="32"/>
      <c r="H168" s="47"/>
      <c r="I168" s="32"/>
      <c r="J168" s="38"/>
      <c r="K168" s="38"/>
      <c r="L168" s="38"/>
    </row>
    <row r="169" spans="1:12" x14ac:dyDescent="0.25">
      <c r="A169" s="12" t="s">
        <v>44</v>
      </c>
      <c r="F169" s="39"/>
      <c r="G169" s="32"/>
      <c r="H169" s="39"/>
      <c r="I169" s="39"/>
      <c r="J169" s="38"/>
      <c r="K169" s="38"/>
      <c r="L169" s="38"/>
    </row>
    <row r="170" spans="1:12" x14ac:dyDescent="0.25">
      <c r="A170" s="2" t="s">
        <v>38</v>
      </c>
      <c r="B170" s="26"/>
      <c r="C170" s="26"/>
      <c r="D170" s="26"/>
      <c r="E170" s="26"/>
      <c r="F170" s="48"/>
      <c r="G170" s="48"/>
      <c r="H170" s="48"/>
      <c r="I170" s="48"/>
      <c r="J170" s="41"/>
      <c r="K170" s="41"/>
      <c r="L170" s="41"/>
    </row>
    <row r="171" spans="1:12" x14ac:dyDescent="0.25">
      <c r="A171" s="16" t="s">
        <v>9</v>
      </c>
      <c r="B171" s="61" t="s">
        <v>165</v>
      </c>
      <c r="C171" s="61" t="str">
        <f>'Resultater for materialer'!C45</f>
        <v>Let etagedæk BG</v>
      </c>
      <c r="D171" s="59">
        <v>1</v>
      </c>
      <c r="E171" s="57" t="s">
        <v>209</v>
      </c>
      <c r="F171" s="31" t="s">
        <v>356</v>
      </c>
      <c r="G171" s="32" t="s">
        <v>235</v>
      </c>
      <c r="H171" s="47">
        <v>1261.5999999999999</v>
      </c>
      <c r="I171" s="32" t="s">
        <v>210</v>
      </c>
      <c r="J171" s="38"/>
      <c r="K171" s="38"/>
      <c r="L171" s="38"/>
    </row>
    <row r="172" spans="1:12" x14ac:dyDescent="0.25">
      <c r="A172" s="16"/>
      <c r="B172" s="61"/>
      <c r="C172" s="61"/>
      <c r="D172" s="59"/>
      <c r="E172" s="57"/>
      <c r="F172" s="31" t="s">
        <v>357</v>
      </c>
      <c r="G172" s="32" t="s">
        <v>229</v>
      </c>
      <c r="H172" s="47">
        <v>630.79999999999995</v>
      </c>
      <c r="I172" s="32" t="s">
        <v>210</v>
      </c>
      <c r="J172" s="38"/>
      <c r="K172" s="38"/>
      <c r="L172" s="38"/>
    </row>
    <row r="173" spans="1:12" x14ac:dyDescent="0.25">
      <c r="A173" s="16"/>
      <c r="B173" s="61"/>
      <c r="C173" s="61"/>
      <c r="D173" s="59"/>
      <c r="E173" s="57"/>
      <c r="F173" s="31" t="s">
        <v>358</v>
      </c>
      <c r="G173" s="32" t="s">
        <v>152</v>
      </c>
      <c r="H173" s="47">
        <v>946.2</v>
      </c>
      <c r="I173" s="32" t="s">
        <v>223</v>
      </c>
      <c r="J173" s="38"/>
      <c r="K173" s="38"/>
      <c r="L173" s="38"/>
    </row>
    <row r="174" spans="1:12" x14ac:dyDescent="0.25">
      <c r="A174" s="16"/>
      <c r="B174" s="61"/>
      <c r="C174" s="61"/>
      <c r="D174" s="59"/>
      <c r="E174" s="57"/>
      <c r="F174" s="31" t="s">
        <v>359</v>
      </c>
      <c r="G174" s="32" t="s">
        <v>216</v>
      </c>
      <c r="H174" s="47">
        <v>115.5</v>
      </c>
      <c r="I174" s="32" t="s">
        <v>221</v>
      </c>
      <c r="J174" s="38"/>
      <c r="K174" s="38"/>
      <c r="L174" s="38"/>
    </row>
    <row r="175" spans="1:12" x14ac:dyDescent="0.25">
      <c r="A175" s="16"/>
      <c r="B175" s="61"/>
      <c r="C175" s="61"/>
      <c r="D175" s="59"/>
      <c r="E175" s="57"/>
      <c r="F175" s="31" t="s">
        <v>360</v>
      </c>
      <c r="G175" s="32" t="s">
        <v>213</v>
      </c>
      <c r="H175" s="47">
        <v>630.79999999999995</v>
      </c>
      <c r="I175" s="32" t="s">
        <v>210</v>
      </c>
      <c r="J175" s="38"/>
      <c r="K175" s="38"/>
      <c r="L175" s="38"/>
    </row>
    <row r="176" spans="1:12" x14ac:dyDescent="0.25">
      <c r="A176" s="16"/>
      <c r="B176" s="61"/>
      <c r="C176" s="61"/>
      <c r="D176" s="59"/>
      <c r="E176" s="57"/>
      <c r="F176" s="31" t="s">
        <v>361</v>
      </c>
      <c r="G176" s="32" t="s">
        <v>284</v>
      </c>
      <c r="H176" s="47">
        <v>630.79999999999995</v>
      </c>
      <c r="I176" s="32" t="s">
        <v>210</v>
      </c>
      <c r="J176" s="38"/>
      <c r="K176" s="38"/>
      <c r="L176" s="38"/>
    </row>
    <row r="177" spans="1:12" ht="30" x14ac:dyDescent="0.25">
      <c r="A177" s="16"/>
      <c r="B177" s="61" t="s">
        <v>166</v>
      </c>
      <c r="C177" s="61" t="str">
        <f>'Resultater for materialer'!C46</f>
        <v>Let etagedæk KF</v>
      </c>
      <c r="D177" s="59">
        <v>1</v>
      </c>
      <c r="E177" s="57" t="s">
        <v>209</v>
      </c>
      <c r="F177" s="31" t="s">
        <v>362</v>
      </c>
      <c r="G177" s="32" t="s">
        <v>238</v>
      </c>
      <c r="H177" s="47">
        <v>0.4</v>
      </c>
      <c r="I177" s="32" t="s">
        <v>221</v>
      </c>
      <c r="J177" s="32" t="s">
        <v>280</v>
      </c>
      <c r="K177" s="43" t="s">
        <v>281</v>
      </c>
      <c r="L177" s="38"/>
    </row>
    <row r="178" spans="1:12" x14ac:dyDescent="0.25">
      <c r="A178" s="16"/>
      <c r="B178" s="61"/>
      <c r="C178" s="61"/>
      <c r="D178" s="59"/>
      <c r="E178" s="57"/>
      <c r="F178" s="31" t="s">
        <v>357</v>
      </c>
      <c r="G178" s="32" t="s">
        <v>229</v>
      </c>
      <c r="H178" s="47">
        <v>16.7</v>
      </c>
      <c r="I178" s="32" t="s">
        <v>210</v>
      </c>
      <c r="J178" s="38"/>
      <c r="K178" s="38"/>
      <c r="L178" s="38"/>
    </row>
    <row r="179" spans="1:12" x14ac:dyDescent="0.25">
      <c r="A179" s="16"/>
      <c r="B179" s="61"/>
      <c r="C179" s="61"/>
      <c r="D179" s="59"/>
      <c r="E179" s="57"/>
      <c r="F179" s="31" t="s">
        <v>363</v>
      </c>
      <c r="G179" s="32" t="s">
        <v>152</v>
      </c>
      <c r="H179" s="47">
        <v>25.05</v>
      </c>
      <c r="I179" s="32" t="s">
        <v>223</v>
      </c>
      <c r="J179" s="38"/>
      <c r="K179" s="38"/>
      <c r="L179" s="38"/>
    </row>
    <row r="180" spans="1:12" x14ac:dyDescent="0.25">
      <c r="A180" s="16"/>
      <c r="B180" s="61"/>
      <c r="C180" s="61"/>
      <c r="D180" s="59"/>
      <c r="E180" s="57"/>
      <c r="F180" s="31" t="s">
        <v>359</v>
      </c>
      <c r="G180" s="32" t="s">
        <v>216</v>
      </c>
      <c r="H180" s="47">
        <v>0.75</v>
      </c>
      <c r="I180" s="32" t="s">
        <v>221</v>
      </c>
      <c r="J180" s="38"/>
      <c r="K180" s="38"/>
      <c r="L180" s="38"/>
    </row>
    <row r="181" spans="1:12" ht="30" x14ac:dyDescent="0.25">
      <c r="A181" s="16"/>
      <c r="B181" s="61" t="s">
        <v>167</v>
      </c>
      <c r="C181" s="61" t="str">
        <f>'Resultater for materialer'!C47</f>
        <v>Let etagedæk KF/GP</v>
      </c>
      <c r="D181" s="59">
        <v>1</v>
      </c>
      <c r="E181" s="57" t="s">
        <v>209</v>
      </c>
      <c r="F181" s="31" t="s">
        <v>313</v>
      </c>
      <c r="G181" s="32" t="s">
        <v>238</v>
      </c>
      <c r="H181" s="47">
        <v>3.3</v>
      </c>
      <c r="I181" s="32" t="s">
        <v>210</v>
      </c>
      <c r="J181" s="32" t="s">
        <v>280</v>
      </c>
      <c r="K181" s="43" t="s">
        <v>281</v>
      </c>
      <c r="L181" s="38"/>
    </row>
    <row r="182" spans="1:12" x14ac:dyDescent="0.25">
      <c r="A182" s="16"/>
      <c r="B182" s="61"/>
      <c r="C182" s="61"/>
      <c r="D182" s="59"/>
      <c r="E182" s="57"/>
      <c r="F182" s="31" t="s">
        <v>364</v>
      </c>
      <c r="G182" s="32" t="s">
        <v>152</v>
      </c>
      <c r="H182" s="47">
        <v>4.95</v>
      </c>
      <c r="I182" s="32" t="s">
        <v>223</v>
      </c>
      <c r="J182" s="38"/>
      <c r="K182" s="38"/>
      <c r="L182" s="38"/>
    </row>
    <row r="183" spans="1:12" x14ac:dyDescent="0.25">
      <c r="A183" s="16"/>
      <c r="B183" s="61"/>
      <c r="C183" s="61"/>
      <c r="D183" s="59"/>
      <c r="E183" s="57"/>
      <c r="F183" s="31" t="s">
        <v>365</v>
      </c>
      <c r="G183" s="32" t="s">
        <v>213</v>
      </c>
      <c r="H183" s="47">
        <v>3.3</v>
      </c>
      <c r="I183" s="32" t="s">
        <v>210</v>
      </c>
      <c r="J183" s="38"/>
      <c r="K183" s="38"/>
      <c r="L183" s="38"/>
    </row>
    <row r="184" spans="1:12" x14ac:dyDescent="0.25">
      <c r="A184" s="16"/>
      <c r="B184" s="57" t="s">
        <v>168</v>
      </c>
      <c r="C184" s="61" t="str">
        <f>'Resultater for materialer'!C48</f>
        <v>Betongulv</v>
      </c>
      <c r="D184" s="59">
        <v>1</v>
      </c>
      <c r="E184" s="57" t="s">
        <v>209</v>
      </c>
      <c r="F184" s="31" t="s">
        <v>366</v>
      </c>
      <c r="G184" s="32" t="s">
        <v>233</v>
      </c>
      <c r="H184" s="47">
        <v>23959</v>
      </c>
      <c r="I184" s="32" t="s">
        <v>223</v>
      </c>
      <c r="J184" s="38"/>
      <c r="K184" s="38"/>
      <c r="L184" s="38"/>
    </row>
    <row r="185" spans="1:12" x14ac:dyDescent="0.25">
      <c r="A185" s="16"/>
      <c r="B185" s="57"/>
      <c r="C185" s="61"/>
      <c r="D185" s="59"/>
      <c r="E185" s="57"/>
      <c r="F185" s="31" t="s">
        <v>367</v>
      </c>
      <c r="G185" s="32" t="s">
        <v>234</v>
      </c>
      <c r="H185" s="47">
        <v>37.9</v>
      </c>
      <c r="I185" s="32" t="s">
        <v>223</v>
      </c>
      <c r="J185" s="38"/>
      <c r="K185" s="38"/>
      <c r="L185" s="38"/>
    </row>
    <row r="186" spans="1:12" x14ac:dyDescent="0.25">
      <c r="A186" s="16"/>
      <c r="B186" s="57" t="s">
        <v>148</v>
      </c>
      <c r="C186" s="61" t="str">
        <f>'Resultater for materialer'!C49</f>
        <v>Linoleum</v>
      </c>
      <c r="D186" s="59">
        <v>1</v>
      </c>
      <c r="E186" s="57" t="s">
        <v>209</v>
      </c>
      <c r="F186" s="31" t="s">
        <v>368</v>
      </c>
      <c r="G186" s="32" t="s">
        <v>240</v>
      </c>
      <c r="H186" s="47">
        <v>3933.2</v>
      </c>
      <c r="I186" s="32" t="s">
        <v>210</v>
      </c>
      <c r="J186" s="38"/>
      <c r="K186" s="38"/>
      <c r="L186" s="43"/>
    </row>
    <row r="187" spans="1:12" x14ac:dyDescent="0.25">
      <c r="A187" s="16"/>
      <c r="B187" s="57"/>
      <c r="C187" s="61"/>
      <c r="D187" s="59"/>
      <c r="E187" s="57"/>
      <c r="F187" s="31" t="s">
        <v>369</v>
      </c>
      <c r="G187" s="32" t="s">
        <v>233</v>
      </c>
      <c r="H187" s="47">
        <v>11799.6</v>
      </c>
      <c r="I187" s="32" t="s">
        <v>223</v>
      </c>
      <c r="J187" s="38"/>
      <c r="K187" s="38"/>
      <c r="L187" s="43"/>
    </row>
    <row r="188" spans="1:12" x14ac:dyDescent="0.25">
      <c r="A188" s="16"/>
      <c r="B188" s="61" t="s">
        <v>172</v>
      </c>
      <c r="C188" s="61" t="str">
        <f>'Resultater for materialer'!C54</f>
        <v>Vinyl</v>
      </c>
      <c r="D188" s="59">
        <v>1</v>
      </c>
      <c r="E188" s="57" t="s">
        <v>209</v>
      </c>
      <c r="F188" s="31" t="s">
        <v>370</v>
      </c>
      <c r="G188" s="32" t="s">
        <v>244</v>
      </c>
      <c r="H188" s="47">
        <v>790.5</v>
      </c>
      <c r="I188" s="32" t="s">
        <v>210</v>
      </c>
      <c r="J188" s="38"/>
      <c r="K188" s="38"/>
      <c r="L188" s="43"/>
    </row>
    <row r="189" spans="1:12" x14ac:dyDescent="0.25">
      <c r="A189" s="16"/>
      <c r="B189" s="61"/>
      <c r="C189" s="61"/>
      <c r="D189" s="59"/>
      <c r="E189" s="57"/>
      <c r="F189" s="31" t="s">
        <v>369</v>
      </c>
      <c r="G189" s="32" t="s">
        <v>233</v>
      </c>
      <c r="H189" s="47">
        <v>3557.25</v>
      </c>
      <c r="I189" s="32" t="s">
        <v>223</v>
      </c>
      <c r="J189" s="38"/>
      <c r="K189" s="38"/>
      <c r="L189" s="43"/>
    </row>
    <row r="190" spans="1:12" ht="45" x14ac:dyDescent="0.25">
      <c r="A190" s="16"/>
      <c r="B190" s="32" t="s">
        <v>241</v>
      </c>
      <c r="C190" s="31" t="str">
        <f>'Resultater for materialer'!C50</f>
        <v>Terrassebrædder</v>
      </c>
      <c r="D190" s="47">
        <v>1</v>
      </c>
      <c r="E190" s="32" t="s">
        <v>209</v>
      </c>
      <c r="F190" s="39"/>
      <c r="G190" s="32" t="s">
        <v>227</v>
      </c>
      <c r="H190" s="47">
        <v>1.1619999999999999</v>
      </c>
      <c r="I190" s="32" t="s">
        <v>221</v>
      </c>
      <c r="J190" s="32" t="s">
        <v>275</v>
      </c>
      <c r="K190" s="43" t="s">
        <v>274</v>
      </c>
      <c r="L190" s="43"/>
    </row>
    <row r="191" spans="1:12" ht="45" x14ac:dyDescent="0.25">
      <c r="A191" s="16"/>
      <c r="B191" s="32" t="s">
        <v>170</v>
      </c>
      <c r="C191" s="32" t="s">
        <v>242</v>
      </c>
      <c r="D191" s="47">
        <v>1</v>
      </c>
      <c r="E191" s="32" t="s">
        <v>209</v>
      </c>
      <c r="F191" s="31" t="s">
        <v>371</v>
      </c>
      <c r="G191" s="32" t="s">
        <v>227</v>
      </c>
      <c r="H191" s="47">
        <v>2.79</v>
      </c>
      <c r="I191" s="32" t="s">
        <v>221</v>
      </c>
      <c r="J191" s="32" t="s">
        <v>275</v>
      </c>
      <c r="K191" s="43" t="s">
        <v>274</v>
      </c>
      <c r="L191" s="43"/>
    </row>
    <row r="192" spans="1:12" x14ac:dyDescent="0.25">
      <c r="A192" s="16"/>
      <c r="B192" s="32" t="s">
        <v>149</v>
      </c>
      <c r="C192" s="31" t="str">
        <f>'Resultater for materialer'!C52</f>
        <v>Tæppefliser</v>
      </c>
      <c r="D192" s="47">
        <v>1</v>
      </c>
      <c r="E192" s="32" t="s">
        <v>209</v>
      </c>
      <c r="F192" s="31" t="s">
        <v>372</v>
      </c>
      <c r="G192" s="32" t="s">
        <v>243</v>
      </c>
      <c r="H192" s="47">
        <v>319.5</v>
      </c>
      <c r="I192" s="32" t="s">
        <v>210</v>
      </c>
      <c r="J192" s="38"/>
      <c r="K192" s="38"/>
      <c r="L192" s="43"/>
    </row>
    <row r="193" spans="1:12" x14ac:dyDescent="0.25">
      <c r="A193" s="16"/>
      <c r="B193" s="57" t="s">
        <v>171</v>
      </c>
      <c r="C193" s="61" t="str">
        <f>'Resultater for materialer'!C53</f>
        <v>Undergulv og slidlag</v>
      </c>
      <c r="D193" s="59">
        <v>1</v>
      </c>
      <c r="E193" s="57" t="s">
        <v>209</v>
      </c>
      <c r="F193" s="31" t="s">
        <v>373</v>
      </c>
      <c r="G193" s="32" t="s">
        <v>233</v>
      </c>
      <c r="H193" s="47">
        <v>341527.5</v>
      </c>
      <c r="I193" s="32" t="s">
        <v>223</v>
      </c>
      <c r="J193" s="38"/>
      <c r="K193" s="38"/>
      <c r="L193" s="38"/>
    </row>
    <row r="194" spans="1:12" ht="30" x14ac:dyDescent="0.25">
      <c r="A194" s="16"/>
      <c r="B194" s="57"/>
      <c r="C194" s="61"/>
      <c r="D194" s="59"/>
      <c r="E194" s="57"/>
      <c r="F194" s="31" t="s">
        <v>374</v>
      </c>
      <c r="G194" s="32" t="s">
        <v>212</v>
      </c>
      <c r="H194" s="47">
        <v>291</v>
      </c>
      <c r="I194" s="32" t="s">
        <v>210</v>
      </c>
      <c r="J194" s="38"/>
      <c r="K194" s="38"/>
      <c r="L194" s="38"/>
    </row>
    <row r="195" spans="1:12" ht="30" x14ac:dyDescent="0.25">
      <c r="A195" s="16"/>
      <c r="B195" s="57" t="s">
        <v>173</v>
      </c>
      <c r="C195" s="61" t="str">
        <f>'Resultater for materialer'!C55</f>
        <v>Indv. gipsloft v. bjælke/trapez lydloft</v>
      </c>
      <c r="D195" s="59">
        <v>1</v>
      </c>
      <c r="E195" s="57" t="s">
        <v>209</v>
      </c>
      <c r="F195" s="31" t="s">
        <v>307</v>
      </c>
      <c r="G195" s="32" t="s">
        <v>235</v>
      </c>
      <c r="H195" s="47">
        <v>22.6</v>
      </c>
      <c r="I195" s="32" t="s">
        <v>210</v>
      </c>
      <c r="J195" s="62" t="s">
        <v>156</v>
      </c>
      <c r="K195" s="38" t="s">
        <v>157</v>
      </c>
      <c r="L195" s="38"/>
    </row>
    <row r="196" spans="1:12" x14ac:dyDescent="0.25">
      <c r="A196" s="16"/>
      <c r="B196" s="57"/>
      <c r="C196" s="61"/>
      <c r="D196" s="59"/>
      <c r="E196" s="57"/>
      <c r="F196" s="31" t="s">
        <v>375</v>
      </c>
      <c r="G196" s="32" t="s">
        <v>216</v>
      </c>
      <c r="H196" s="47">
        <v>15</v>
      </c>
      <c r="I196" s="32" t="s">
        <v>221</v>
      </c>
      <c r="J196" s="62"/>
      <c r="K196" s="38"/>
      <c r="L196" s="38"/>
    </row>
    <row r="197" spans="1:12" ht="30" x14ac:dyDescent="0.25">
      <c r="A197" s="16"/>
      <c r="B197" s="57" t="s">
        <v>174</v>
      </c>
      <c r="C197" s="61" t="str">
        <f>'Resultater for materialer'!C56</f>
        <v>Indv. gipsloft ved lydvæg mod trapez</v>
      </c>
      <c r="D197" s="59">
        <v>1</v>
      </c>
      <c r="E197" s="57" t="s">
        <v>209</v>
      </c>
      <c r="F197" s="31" t="s">
        <v>307</v>
      </c>
      <c r="G197" s="32" t="s">
        <v>235</v>
      </c>
      <c r="H197" s="47">
        <v>205.4</v>
      </c>
      <c r="I197" s="32" t="s">
        <v>210</v>
      </c>
      <c r="J197" s="62" t="s">
        <v>156</v>
      </c>
      <c r="K197" s="38" t="s">
        <v>157</v>
      </c>
      <c r="L197" s="38"/>
    </row>
    <row r="198" spans="1:12" x14ac:dyDescent="0.25">
      <c r="A198" s="16"/>
      <c r="B198" s="57"/>
      <c r="C198" s="61"/>
      <c r="D198" s="59"/>
      <c r="E198" s="57"/>
      <c r="F198" s="39"/>
      <c r="G198" s="32" t="s">
        <v>236</v>
      </c>
      <c r="H198" s="47">
        <v>205.4</v>
      </c>
      <c r="I198" s="32" t="s">
        <v>223</v>
      </c>
      <c r="J198" s="62"/>
      <c r="K198" s="38"/>
      <c r="L198" s="38"/>
    </row>
    <row r="199" spans="1:12" x14ac:dyDescent="0.25">
      <c r="A199" s="16"/>
      <c r="B199" s="57"/>
      <c r="C199" s="61"/>
      <c r="D199" s="59"/>
      <c r="E199" s="57"/>
      <c r="F199" s="31" t="s">
        <v>376</v>
      </c>
      <c r="G199" s="32" t="s">
        <v>216</v>
      </c>
      <c r="H199" s="47">
        <v>4.1079999999999997</v>
      </c>
      <c r="I199" s="32" t="s">
        <v>221</v>
      </c>
      <c r="J199" s="62"/>
      <c r="K199" s="38"/>
      <c r="L199" s="38"/>
    </row>
    <row r="200" spans="1:12" ht="30" x14ac:dyDescent="0.25">
      <c r="A200" s="16"/>
      <c r="B200" s="66" t="s">
        <v>175</v>
      </c>
      <c r="C200" s="61" t="str">
        <f>'Resultater for materialer'!C57</f>
        <v>Indv. gipsloft. v musik, lydloft</v>
      </c>
      <c r="D200" s="59">
        <v>1</v>
      </c>
      <c r="E200" s="57" t="s">
        <v>209</v>
      </c>
      <c r="F200" s="31" t="s">
        <v>307</v>
      </c>
      <c r="G200" s="32" t="s">
        <v>216</v>
      </c>
      <c r="H200" s="47">
        <v>6.78</v>
      </c>
      <c r="I200" s="32" t="s">
        <v>223</v>
      </c>
      <c r="J200" s="62" t="s">
        <v>156</v>
      </c>
      <c r="K200" s="38" t="s">
        <v>157</v>
      </c>
      <c r="L200" s="38"/>
    </row>
    <row r="201" spans="1:12" x14ac:dyDescent="0.25">
      <c r="A201" s="16"/>
      <c r="B201" s="66"/>
      <c r="C201" s="61"/>
      <c r="D201" s="59"/>
      <c r="E201" s="57"/>
      <c r="F201" s="31" t="s">
        <v>359</v>
      </c>
      <c r="G201" s="32" t="s">
        <v>235</v>
      </c>
      <c r="H201" s="47">
        <v>22.6</v>
      </c>
      <c r="I201" s="32" t="s">
        <v>210</v>
      </c>
      <c r="J201" s="62"/>
      <c r="K201" s="38"/>
      <c r="L201" s="38"/>
    </row>
    <row r="202" spans="1:12" x14ac:dyDescent="0.25">
      <c r="A202" s="16"/>
      <c r="B202" s="66"/>
      <c r="C202" s="61"/>
      <c r="D202" s="59"/>
      <c r="E202" s="57"/>
      <c r="F202" s="31" t="s">
        <v>377</v>
      </c>
      <c r="G202" s="32" t="s">
        <v>236</v>
      </c>
      <c r="H202" s="47">
        <v>31.64</v>
      </c>
      <c r="I202" s="32" t="s">
        <v>223</v>
      </c>
      <c r="J202" s="62"/>
      <c r="K202" s="38"/>
      <c r="L202" s="38"/>
    </row>
    <row r="203" spans="1:12" x14ac:dyDescent="0.25">
      <c r="A203" s="16"/>
      <c r="B203" s="57" t="s">
        <v>176</v>
      </c>
      <c r="C203" s="61" t="str">
        <f>'Resultater for materialer'!C58</f>
        <v>Indv. nedhængt gipsloft, fast</v>
      </c>
      <c r="D203" s="59">
        <v>1</v>
      </c>
      <c r="E203" s="57" t="s">
        <v>209</v>
      </c>
      <c r="F203" s="31" t="s">
        <v>378</v>
      </c>
      <c r="G203" s="32" t="s">
        <v>236</v>
      </c>
      <c r="H203" s="47">
        <v>434.28</v>
      </c>
      <c r="I203" s="32" t="s">
        <v>223</v>
      </c>
      <c r="J203" s="62"/>
      <c r="K203" s="38"/>
      <c r="L203" s="38"/>
    </row>
    <row r="204" spans="1:12" ht="30" x14ac:dyDescent="0.25">
      <c r="A204" s="16"/>
      <c r="B204" s="57"/>
      <c r="C204" s="61"/>
      <c r="D204" s="59"/>
      <c r="E204" s="57"/>
      <c r="F204" s="31" t="s">
        <v>307</v>
      </c>
      <c r="G204" s="32" t="s">
        <v>235</v>
      </c>
      <c r="H204" s="47">
        <v>310.2</v>
      </c>
      <c r="I204" s="32" t="s">
        <v>210</v>
      </c>
      <c r="J204" s="62" t="s">
        <v>156</v>
      </c>
      <c r="K204" s="38" t="s">
        <v>157</v>
      </c>
      <c r="L204" s="38"/>
    </row>
    <row r="205" spans="1:12" x14ac:dyDescent="0.25">
      <c r="A205" s="16"/>
      <c r="B205" s="57" t="s">
        <v>177</v>
      </c>
      <c r="C205" s="61" t="str">
        <f>'Resultater for materialer'!C59</f>
        <v>Indv. nedhængt hygiejnelofter</v>
      </c>
      <c r="D205" s="59">
        <v>1</v>
      </c>
      <c r="E205" s="57" t="s">
        <v>209</v>
      </c>
      <c r="F205" s="31" t="s">
        <v>379</v>
      </c>
      <c r="G205" s="32" t="s">
        <v>237</v>
      </c>
      <c r="H205" s="47">
        <v>106.4</v>
      </c>
      <c r="I205" s="32" t="s">
        <v>210</v>
      </c>
      <c r="J205" s="38"/>
      <c r="K205" s="38"/>
      <c r="L205" s="38"/>
    </row>
    <row r="206" spans="1:12" x14ac:dyDescent="0.25">
      <c r="A206" s="16"/>
      <c r="B206" s="57"/>
      <c r="C206" s="61"/>
      <c r="D206" s="59"/>
      <c r="E206" s="57"/>
      <c r="F206" s="31" t="s">
        <v>380</v>
      </c>
      <c r="G206" s="32" t="s">
        <v>236</v>
      </c>
      <c r="H206" s="47">
        <v>148.96</v>
      </c>
      <c r="I206" s="32" t="s">
        <v>223</v>
      </c>
      <c r="J206" s="38"/>
      <c r="K206" s="38"/>
      <c r="L206" s="38"/>
    </row>
    <row r="207" spans="1:12" x14ac:dyDescent="0.25">
      <c r="A207" s="16"/>
      <c r="B207" s="57" t="s">
        <v>178</v>
      </c>
      <c r="C207" s="61" t="str">
        <f>'Resultater for materialer'!C60</f>
        <v>Indv. nedhængt mineraluldslofter</v>
      </c>
      <c r="D207" s="59">
        <v>1</v>
      </c>
      <c r="E207" s="57" t="s">
        <v>209</v>
      </c>
      <c r="F207" s="31" t="s">
        <v>381</v>
      </c>
      <c r="G207" s="32" t="s">
        <v>237</v>
      </c>
      <c r="H207" s="47">
        <v>476.84</v>
      </c>
      <c r="I207" s="32" t="s">
        <v>223</v>
      </c>
      <c r="J207" s="38"/>
      <c r="K207" s="38"/>
      <c r="L207" s="38"/>
    </row>
    <row r="208" spans="1:12" x14ac:dyDescent="0.25">
      <c r="A208" s="16"/>
      <c r="B208" s="57"/>
      <c r="C208" s="61"/>
      <c r="D208" s="59"/>
      <c r="E208" s="57"/>
      <c r="F208" s="31" t="s">
        <v>380</v>
      </c>
      <c r="G208" s="32" t="s">
        <v>236</v>
      </c>
      <c r="H208" s="47">
        <v>340.6</v>
      </c>
      <c r="I208" s="32" t="s">
        <v>210</v>
      </c>
      <c r="J208" s="38"/>
      <c r="K208" s="38"/>
      <c r="L208" s="38"/>
    </row>
    <row r="209" spans="1:12" ht="30" x14ac:dyDescent="0.25">
      <c r="A209" s="16"/>
      <c r="B209" s="61" t="s">
        <v>179</v>
      </c>
      <c r="C209" s="61" t="str">
        <f>'Resultater for materialer'!C61</f>
        <v>Indv. nedhængt perforeret træloft</v>
      </c>
      <c r="D209" s="59">
        <v>1</v>
      </c>
      <c r="E209" s="57" t="s">
        <v>209</v>
      </c>
      <c r="F209" s="31" t="s">
        <v>310</v>
      </c>
      <c r="G209" s="32" t="s">
        <v>238</v>
      </c>
      <c r="H209" s="47">
        <v>1.5948</v>
      </c>
      <c r="I209" s="32" t="s">
        <v>221</v>
      </c>
      <c r="J209" s="32" t="s">
        <v>280</v>
      </c>
      <c r="K209" s="43" t="s">
        <v>281</v>
      </c>
      <c r="L209" s="38"/>
    </row>
    <row r="210" spans="1:12" x14ac:dyDescent="0.25">
      <c r="A210" s="16"/>
      <c r="B210" s="61"/>
      <c r="C210" s="61"/>
      <c r="D210" s="59"/>
      <c r="E210" s="57"/>
      <c r="F210" s="31" t="s">
        <v>382</v>
      </c>
      <c r="G210" s="32" t="s">
        <v>236</v>
      </c>
      <c r="H210" s="47">
        <v>186.06</v>
      </c>
      <c r="I210" s="32" t="s">
        <v>223</v>
      </c>
      <c r="J210" s="38"/>
      <c r="K210" s="38"/>
      <c r="L210" s="38"/>
    </row>
    <row r="211" spans="1:12" x14ac:dyDescent="0.25">
      <c r="A211" s="16"/>
      <c r="B211" s="61"/>
      <c r="C211" s="61"/>
      <c r="D211" s="59"/>
      <c r="E211" s="57"/>
      <c r="F211" s="31" t="s">
        <v>309</v>
      </c>
      <c r="G211" s="32" t="s">
        <v>216</v>
      </c>
      <c r="H211" s="47">
        <v>5.98</v>
      </c>
      <c r="I211" s="32" t="s">
        <v>221</v>
      </c>
      <c r="J211" s="38"/>
      <c r="K211" s="38"/>
      <c r="L211" s="38"/>
    </row>
    <row r="212" spans="1:12" x14ac:dyDescent="0.25">
      <c r="A212" s="16"/>
      <c r="B212" s="57" t="s">
        <v>180</v>
      </c>
      <c r="C212" s="61" t="str">
        <f>'Resultater for materialer'!C62</f>
        <v>Indv. nedhængt træbetonloft, type 1, ventilation</v>
      </c>
      <c r="D212" s="59">
        <v>1</v>
      </c>
      <c r="E212" s="57" t="s">
        <v>209</v>
      </c>
      <c r="F212" s="31" t="s">
        <v>383</v>
      </c>
      <c r="G212" s="32" t="s">
        <v>239</v>
      </c>
      <c r="H212" s="47">
        <v>31073.759999999998</v>
      </c>
      <c r="I212" s="32" t="s">
        <v>223</v>
      </c>
      <c r="J212" s="38"/>
      <c r="K212" s="38"/>
      <c r="L212" s="38"/>
    </row>
    <row r="213" spans="1:12" x14ac:dyDescent="0.25">
      <c r="A213" s="16"/>
      <c r="B213" s="57"/>
      <c r="C213" s="61"/>
      <c r="D213" s="59"/>
      <c r="E213" s="57"/>
      <c r="F213" s="31" t="s">
        <v>384</v>
      </c>
      <c r="G213" s="32" t="s">
        <v>216</v>
      </c>
      <c r="H213" s="47">
        <v>172.3</v>
      </c>
      <c r="I213" s="32" t="s">
        <v>221</v>
      </c>
      <c r="J213" s="38"/>
      <c r="K213" s="38"/>
      <c r="L213" s="38"/>
    </row>
    <row r="214" spans="1:12" x14ac:dyDescent="0.25">
      <c r="A214" s="16"/>
      <c r="B214" s="57"/>
      <c r="C214" s="61"/>
      <c r="D214" s="59"/>
      <c r="E214" s="57"/>
      <c r="F214" s="39"/>
      <c r="G214" s="32" t="s">
        <v>213</v>
      </c>
      <c r="H214" s="47">
        <v>863.16</v>
      </c>
      <c r="I214" s="32" t="s">
        <v>210</v>
      </c>
      <c r="J214" s="38"/>
      <c r="K214" s="38"/>
      <c r="L214" s="38"/>
    </row>
    <row r="215" spans="1:12" x14ac:dyDescent="0.25">
      <c r="A215" s="16"/>
      <c r="B215" s="57"/>
      <c r="C215" s="61"/>
      <c r="D215" s="59"/>
      <c r="E215" s="57"/>
      <c r="F215" s="39" t="s">
        <v>150</v>
      </c>
      <c r="G215" s="32" t="s">
        <v>236</v>
      </c>
      <c r="H215" s="47">
        <v>4028.08</v>
      </c>
      <c r="I215" s="32" t="s">
        <v>223</v>
      </c>
      <c r="J215" s="38"/>
      <c r="K215" s="38"/>
      <c r="L215" s="38"/>
    </row>
    <row r="216" spans="1:12" x14ac:dyDescent="0.25">
      <c r="A216" s="16"/>
      <c r="B216" s="57" t="s">
        <v>181</v>
      </c>
      <c r="C216" s="61" t="str">
        <f>'Resultater for materialer'!C63</f>
        <v>Indv. nedhængt træbetonloft, type 2</v>
      </c>
      <c r="D216" s="59">
        <v>1</v>
      </c>
      <c r="E216" s="57" t="s">
        <v>209</v>
      </c>
      <c r="F216" s="31" t="s">
        <v>386</v>
      </c>
      <c r="G216" s="32" t="s">
        <v>239</v>
      </c>
      <c r="H216" s="47">
        <v>3123.4</v>
      </c>
      <c r="I216" s="32" t="s">
        <v>223</v>
      </c>
      <c r="J216" s="38"/>
      <c r="K216" s="38"/>
      <c r="L216" s="38"/>
    </row>
    <row r="217" spans="1:12" x14ac:dyDescent="0.25">
      <c r="A217" s="16"/>
      <c r="B217" s="57"/>
      <c r="C217" s="61"/>
      <c r="D217" s="59"/>
      <c r="E217" s="57"/>
      <c r="F217" s="31" t="s">
        <v>387</v>
      </c>
      <c r="G217" s="32" t="s">
        <v>216</v>
      </c>
      <c r="H217" s="47">
        <v>12.88</v>
      </c>
      <c r="I217" s="32" t="s">
        <v>221</v>
      </c>
      <c r="J217" s="38"/>
      <c r="K217" s="38"/>
      <c r="L217" s="38"/>
    </row>
    <row r="218" spans="1:12" x14ac:dyDescent="0.25">
      <c r="A218" s="16"/>
      <c r="B218" s="57"/>
      <c r="C218" s="61"/>
      <c r="D218" s="59"/>
      <c r="E218" s="57"/>
      <c r="F218" s="31" t="s">
        <v>385</v>
      </c>
      <c r="G218" s="32" t="s">
        <v>236</v>
      </c>
      <c r="H218" s="47">
        <v>450.8</v>
      </c>
      <c r="I218" s="32" t="s">
        <v>223</v>
      </c>
      <c r="J218" s="38"/>
      <c r="K218" s="38"/>
      <c r="L218" s="38"/>
    </row>
    <row r="219" spans="1:12" x14ac:dyDescent="0.25">
      <c r="A219" s="16"/>
      <c r="B219" s="57" t="s">
        <v>182</v>
      </c>
      <c r="C219" s="61" t="str">
        <f>'Resultater for materialer'!C64</f>
        <v>Indv. nedhængt trælamelloft</v>
      </c>
      <c r="D219" s="59">
        <v>1</v>
      </c>
      <c r="E219" s="57" t="s">
        <v>209</v>
      </c>
      <c r="F219" s="31" t="s">
        <v>388</v>
      </c>
      <c r="G219" s="32" t="s">
        <v>236</v>
      </c>
      <c r="H219" s="47">
        <v>601.58000000000004</v>
      </c>
      <c r="I219" s="32" t="s">
        <v>223</v>
      </c>
      <c r="J219" s="38"/>
      <c r="K219" s="38"/>
      <c r="L219" s="38"/>
    </row>
    <row r="220" spans="1:12" x14ac:dyDescent="0.25">
      <c r="A220" s="16"/>
      <c r="B220" s="57"/>
      <c r="C220" s="61"/>
      <c r="D220" s="59"/>
      <c r="E220" s="57"/>
      <c r="F220" s="31" t="s">
        <v>389</v>
      </c>
      <c r="G220" s="32" t="s">
        <v>216</v>
      </c>
      <c r="H220" s="47">
        <v>19.34</v>
      </c>
      <c r="I220" s="32" t="s">
        <v>221</v>
      </c>
      <c r="J220" s="38"/>
      <c r="K220" s="38"/>
      <c r="L220" s="38"/>
    </row>
    <row r="221" spans="1:12" x14ac:dyDescent="0.25">
      <c r="A221" s="16"/>
      <c r="B221" s="57"/>
      <c r="C221" s="61"/>
      <c r="D221" s="59"/>
      <c r="E221" s="57"/>
      <c r="F221" s="39" t="s">
        <v>140</v>
      </c>
      <c r="G221" s="39"/>
      <c r="H221" s="39"/>
      <c r="I221" s="39"/>
      <c r="J221" s="38"/>
      <c r="K221" s="38"/>
      <c r="L221" s="38"/>
    </row>
    <row r="222" spans="1:12" ht="30" x14ac:dyDescent="0.25">
      <c r="A222" s="16"/>
      <c r="B222" s="57"/>
      <c r="C222" s="61"/>
      <c r="D222" s="59"/>
      <c r="E222" s="57"/>
      <c r="F222" s="31" t="s">
        <v>390</v>
      </c>
      <c r="G222" s="32" t="s">
        <v>238</v>
      </c>
      <c r="H222" s="47">
        <v>8.94</v>
      </c>
      <c r="I222" s="32" t="s">
        <v>221</v>
      </c>
      <c r="J222" s="32" t="s">
        <v>280</v>
      </c>
      <c r="K222" s="43" t="s">
        <v>281</v>
      </c>
      <c r="L222" s="38"/>
    </row>
    <row r="223" spans="1:12" ht="30" x14ac:dyDescent="0.25">
      <c r="A223" s="16"/>
      <c r="B223" s="57" t="s">
        <v>183</v>
      </c>
      <c r="C223" s="61" t="str">
        <f>'Resultater for materialer'!C65</f>
        <v>Indv. påbygget perforeret træloft</v>
      </c>
      <c r="D223" s="59">
        <v>1</v>
      </c>
      <c r="E223" s="57" t="s">
        <v>209</v>
      </c>
      <c r="F223" s="39" t="s">
        <v>137</v>
      </c>
      <c r="G223" s="32" t="s">
        <v>238</v>
      </c>
      <c r="H223" s="47">
        <v>3.74</v>
      </c>
      <c r="I223" s="32" t="s">
        <v>221</v>
      </c>
      <c r="J223" s="32" t="s">
        <v>280</v>
      </c>
      <c r="K223" s="43" t="s">
        <v>281</v>
      </c>
      <c r="L223" s="38"/>
    </row>
    <row r="224" spans="1:12" ht="60" x14ac:dyDescent="0.25">
      <c r="A224" s="16"/>
      <c r="B224" s="57"/>
      <c r="C224" s="61"/>
      <c r="D224" s="59"/>
      <c r="E224" s="57"/>
      <c r="F224" s="31" t="s">
        <v>391</v>
      </c>
      <c r="G224" s="32" t="s">
        <v>220</v>
      </c>
      <c r="H224" s="47">
        <v>1.2250000000000001</v>
      </c>
      <c r="I224" s="32" t="s">
        <v>223</v>
      </c>
      <c r="J224" s="32" t="s">
        <v>277</v>
      </c>
      <c r="K224" s="43" t="s">
        <v>276</v>
      </c>
      <c r="L224" s="38"/>
    </row>
    <row r="225" spans="1:12" x14ac:dyDescent="0.25">
      <c r="A225" s="16"/>
      <c r="B225" s="57"/>
      <c r="C225" s="61"/>
      <c r="D225" s="59"/>
      <c r="E225" s="57"/>
      <c r="F225" s="31" t="s">
        <v>392</v>
      </c>
      <c r="G225" s="32" t="s">
        <v>216</v>
      </c>
      <c r="H225" s="47">
        <v>12.81</v>
      </c>
      <c r="I225" s="32" t="s">
        <v>221</v>
      </c>
      <c r="J225" s="38"/>
      <c r="K225" s="38"/>
      <c r="L225" s="38"/>
    </row>
    <row r="226" spans="1:12" x14ac:dyDescent="0.25">
      <c r="A226" s="16"/>
      <c r="B226" s="31" t="s">
        <v>184</v>
      </c>
      <c r="C226" s="31" t="str">
        <f>'Resultater for materialer'!C66</f>
        <v>Påbygget gipsloft under etagedæk, 2 lag 53 mm</v>
      </c>
      <c r="D226" s="47">
        <v>1</v>
      </c>
      <c r="E226" s="32" t="s">
        <v>209</v>
      </c>
      <c r="F226" s="31" t="s">
        <v>288</v>
      </c>
      <c r="G226" s="32" t="s">
        <v>213</v>
      </c>
      <c r="H226" s="47">
        <v>1158.8</v>
      </c>
      <c r="I226" s="32" t="s">
        <v>210</v>
      </c>
      <c r="J226" s="38"/>
      <c r="K226" s="38"/>
      <c r="L226" s="38"/>
    </row>
    <row r="227" spans="1:12" x14ac:dyDescent="0.25">
      <c r="A227" s="2" t="s">
        <v>3</v>
      </c>
      <c r="B227" s="26"/>
      <c r="C227" s="26"/>
      <c r="D227" s="26"/>
      <c r="E227" s="26"/>
      <c r="F227" s="48"/>
      <c r="G227" s="48"/>
      <c r="H227" s="48"/>
      <c r="I227" s="48"/>
      <c r="J227" s="41"/>
      <c r="K227" s="41"/>
      <c r="L227" s="41"/>
    </row>
    <row r="228" spans="1:12" ht="30" x14ac:dyDescent="0.25">
      <c r="A228" s="16" t="s">
        <v>3</v>
      </c>
      <c r="B228" s="57" t="s">
        <v>222</v>
      </c>
      <c r="C228" s="61" t="str">
        <f>'Resultater for materialer'!C68</f>
        <v xml:space="preserve">Terrændæk </v>
      </c>
      <c r="D228" s="59">
        <v>1</v>
      </c>
      <c r="E228" s="57" t="s">
        <v>209</v>
      </c>
      <c r="F228" s="31" t="s">
        <v>393</v>
      </c>
      <c r="G228" s="32" t="s">
        <v>225</v>
      </c>
      <c r="H228" s="47">
        <v>518.1</v>
      </c>
      <c r="I228" s="32" t="s">
        <v>221</v>
      </c>
      <c r="J228" s="38"/>
      <c r="K228" s="38"/>
      <c r="L228" s="38"/>
    </row>
    <row r="229" spans="1:12" x14ac:dyDescent="0.25">
      <c r="A229" s="16"/>
      <c r="B229" s="57"/>
      <c r="C229" s="61"/>
      <c r="D229" s="59"/>
      <c r="E229" s="57"/>
      <c r="F229" s="31" t="s">
        <v>394</v>
      </c>
      <c r="G229" s="32" t="s">
        <v>224</v>
      </c>
      <c r="H229" s="47">
        <v>80823.600000000006</v>
      </c>
      <c r="I229" s="32" t="s">
        <v>223</v>
      </c>
      <c r="J229" s="38"/>
      <c r="K229" s="38"/>
      <c r="L229" s="38"/>
    </row>
    <row r="230" spans="1:12" ht="30" x14ac:dyDescent="0.25">
      <c r="A230" s="16"/>
      <c r="B230" s="57"/>
      <c r="C230" s="61"/>
      <c r="D230" s="59"/>
      <c r="E230" s="57"/>
      <c r="F230" s="31" t="s">
        <v>395</v>
      </c>
      <c r="G230" s="32" t="s">
        <v>212</v>
      </c>
      <c r="H230" s="47">
        <v>23314.5</v>
      </c>
      <c r="I230" s="32" t="s">
        <v>210</v>
      </c>
      <c r="J230" s="38"/>
      <c r="K230" s="38"/>
      <c r="L230" s="38"/>
    </row>
    <row r="231" spans="1:12" x14ac:dyDescent="0.25">
      <c r="A231" s="3" t="s">
        <v>2</v>
      </c>
      <c r="B231" s="26"/>
      <c r="C231" s="26"/>
      <c r="D231" s="26"/>
      <c r="E231" s="26"/>
      <c r="F231" s="48"/>
      <c r="G231" s="48"/>
      <c r="H231" s="48"/>
      <c r="I231" s="48"/>
      <c r="J231" s="41"/>
      <c r="K231" s="41"/>
      <c r="L231" s="41"/>
    </row>
    <row r="232" spans="1:12" ht="30" x14ac:dyDescent="0.25">
      <c r="A232" s="17" t="s">
        <v>36</v>
      </c>
      <c r="B232" s="57" t="s">
        <v>132</v>
      </c>
      <c r="C232" s="61" t="str">
        <f>'Resultater for materialer'!C70</f>
        <v>Linjefundament</v>
      </c>
      <c r="D232" s="59">
        <v>1</v>
      </c>
      <c r="E232" s="57" t="s">
        <v>209</v>
      </c>
      <c r="F232" s="31" t="s">
        <v>396</v>
      </c>
      <c r="G232" s="32" t="s">
        <v>246</v>
      </c>
      <c r="H232" s="47">
        <v>103.4</v>
      </c>
      <c r="I232" s="32" t="s">
        <v>221</v>
      </c>
      <c r="J232" s="43" t="s">
        <v>272</v>
      </c>
      <c r="K232" s="43" t="s">
        <v>273</v>
      </c>
      <c r="L232" s="38"/>
    </row>
    <row r="233" spans="1:12" x14ac:dyDescent="0.25">
      <c r="A233" s="17"/>
      <c r="B233" s="57"/>
      <c r="C233" s="61"/>
      <c r="D233" s="59"/>
      <c r="E233" s="57"/>
      <c r="F233" s="31" t="s">
        <v>394</v>
      </c>
      <c r="G233" s="32" t="s">
        <v>224</v>
      </c>
      <c r="H233" s="47">
        <v>16135</v>
      </c>
      <c r="I233" s="32" t="s">
        <v>223</v>
      </c>
      <c r="J233" s="38"/>
      <c r="K233" s="38"/>
      <c r="L233" s="38"/>
    </row>
    <row r="234" spans="1:12" x14ac:dyDescent="0.25">
      <c r="A234" s="17"/>
      <c r="B234" s="32" t="s">
        <v>133</v>
      </c>
      <c r="C234" s="31" t="str">
        <f>'Resultater for materialer'!C71</f>
        <v>Lecablokke</v>
      </c>
      <c r="D234" s="47">
        <v>1</v>
      </c>
      <c r="E234" s="32" t="s">
        <v>209</v>
      </c>
      <c r="F234" s="31" t="s">
        <v>397</v>
      </c>
      <c r="G234" s="32" t="s">
        <v>245</v>
      </c>
      <c r="H234" s="47">
        <v>38.31</v>
      </c>
      <c r="I234" s="32" t="s">
        <v>221</v>
      </c>
      <c r="J234" s="38"/>
      <c r="K234" s="38"/>
      <c r="L234" s="38"/>
    </row>
    <row r="235" spans="1:12" ht="30" x14ac:dyDescent="0.25">
      <c r="A235" s="13" t="s">
        <v>16</v>
      </c>
      <c r="B235" s="31" t="str">
        <f>'Resultater for materialer'!B72</f>
        <v>Punktfundament</v>
      </c>
      <c r="C235" s="31" t="str">
        <f>'Resultater for materialer'!C72</f>
        <v>Punktfundament</v>
      </c>
      <c r="D235" s="47">
        <v>1</v>
      </c>
      <c r="E235" s="32" t="s">
        <v>209</v>
      </c>
      <c r="F235" s="31" t="s">
        <v>398</v>
      </c>
      <c r="G235" s="32" t="s">
        <v>246</v>
      </c>
      <c r="H235" s="47">
        <v>186.19</v>
      </c>
      <c r="I235" s="32" t="s">
        <v>221</v>
      </c>
      <c r="J235" s="43" t="s">
        <v>272</v>
      </c>
      <c r="K235" s="43" t="s">
        <v>273</v>
      </c>
      <c r="L235" s="38"/>
    </row>
    <row r="236" spans="1:12" x14ac:dyDescent="0.25">
      <c r="A236" s="12"/>
      <c r="F236" s="31" t="s">
        <v>394</v>
      </c>
      <c r="G236" s="32" t="s">
        <v>224</v>
      </c>
      <c r="H236" s="47">
        <v>29045.64</v>
      </c>
      <c r="I236" s="32" t="s">
        <v>223</v>
      </c>
      <c r="J236" s="38"/>
      <c r="K236" s="38"/>
      <c r="L236" s="38"/>
    </row>
    <row r="237" spans="1:12" x14ac:dyDescent="0.25">
      <c r="A237" s="3" t="s">
        <v>34</v>
      </c>
      <c r="B237" s="26"/>
      <c r="C237" s="26"/>
      <c r="D237" s="26"/>
      <c r="E237" s="26"/>
      <c r="F237" s="48"/>
      <c r="G237" s="48"/>
      <c r="H237" s="48"/>
      <c r="I237" s="48"/>
      <c r="J237" s="41"/>
      <c r="K237" s="41"/>
      <c r="L237" s="41"/>
    </row>
    <row r="238" spans="1:12" x14ac:dyDescent="0.25">
      <c r="A238" s="12" t="s">
        <v>31</v>
      </c>
      <c r="F238" s="39"/>
      <c r="G238" s="39"/>
      <c r="H238" s="39"/>
      <c r="I238" s="39"/>
      <c r="J238" s="38"/>
      <c r="K238" s="38"/>
      <c r="L238" s="38"/>
    </row>
    <row r="239" spans="1:12" x14ac:dyDescent="0.25">
      <c r="A239" s="31" t="s">
        <v>32</v>
      </c>
      <c r="F239" s="39"/>
      <c r="G239" s="39"/>
      <c r="H239" s="39"/>
      <c r="I239" s="39"/>
      <c r="J239" s="38"/>
      <c r="K239" s="38"/>
      <c r="L239" s="38"/>
    </row>
    <row r="240" spans="1:12" x14ac:dyDescent="0.25">
      <c r="A240" s="31" t="s">
        <v>33</v>
      </c>
      <c r="F240" s="39"/>
      <c r="G240" s="39"/>
      <c r="H240" s="39"/>
      <c r="I240" s="39"/>
      <c r="J240" s="38"/>
      <c r="K240" s="38"/>
      <c r="L240" s="38"/>
    </row>
    <row r="241" spans="1:12" x14ac:dyDescent="0.25">
      <c r="A241" s="31" t="s">
        <v>37</v>
      </c>
      <c r="F241" s="39"/>
      <c r="G241" s="39"/>
      <c r="H241" s="39"/>
      <c r="I241" s="39"/>
      <c r="J241" s="38"/>
      <c r="K241" s="38"/>
      <c r="L241" s="38"/>
    </row>
    <row r="242" spans="1:12" x14ac:dyDescent="0.25">
      <c r="A242" s="31" t="s">
        <v>81</v>
      </c>
      <c r="F242" s="39"/>
      <c r="G242" s="39"/>
      <c r="H242" s="39"/>
      <c r="I242" s="39"/>
      <c r="J242" s="38"/>
      <c r="K242" s="38"/>
      <c r="L242" s="38"/>
    </row>
    <row r="243" spans="1:12" x14ac:dyDescent="0.25">
      <c r="A243" s="2" t="s">
        <v>10</v>
      </c>
      <c r="B243" s="26"/>
      <c r="C243" s="26"/>
      <c r="D243" s="26"/>
      <c r="E243" s="26"/>
      <c r="F243" s="48"/>
      <c r="G243" s="48"/>
      <c r="H243" s="48"/>
      <c r="I243" s="48"/>
      <c r="J243" s="41"/>
      <c r="K243" s="41"/>
      <c r="L243" s="41"/>
    </row>
    <row r="244" spans="1:12" ht="45" x14ac:dyDescent="0.25">
      <c r="A244" s="61" t="s">
        <v>10</v>
      </c>
      <c r="B244" s="57" t="s">
        <v>226</v>
      </c>
      <c r="C244" s="61" t="str">
        <f>'Resultater for materialer'!C80</f>
        <v>Cast-in-place trappe, træ</v>
      </c>
      <c r="D244" s="59">
        <v>1</v>
      </c>
      <c r="E244" s="57" t="s">
        <v>209</v>
      </c>
      <c r="F244" s="67" t="s">
        <v>151</v>
      </c>
      <c r="G244" s="32" t="s">
        <v>227</v>
      </c>
      <c r="H244" s="47">
        <v>4.2</v>
      </c>
      <c r="I244" s="32" t="s">
        <v>221</v>
      </c>
      <c r="J244" s="32" t="s">
        <v>275</v>
      </c>
      <c r="K244" s="43" t="s">
        <v>274</v>
      </c>
      <c r="L244" s="38"/>
    </row>
    <row r="245" spans="1:12" ht="30" x14ac:dyDescent="0.25">
      <c r="A245" s="61"/>
      <c r="B245" s="57"/>
      <c r="C245" s="61"/>
      <c r="D245" s="59"/>
      <c r="E245" s="57"/>
      <c r="F245" s="67"/>
      <c r="G245" s="32" t="s">
        <v>228</v>
      </c>
      <c r="H245" s="47">
        <v>2671.5</v>
      </c>
      <c r="I245" s="32" t="s">
        <v>223</v>
      </c>
      <c r="J245" s="43" t="s">
        <v>283</v>
      </c>
      <c r="K245" s="43" t="s">
        <v>282</v>
      </c>
      <c r="L245" s="38"/>
    </row>
    <row r="246" spans="1:12" x14ac:dyDescent="0.25">
      <c r="A246" s="61"/>
      <c r="B246" s="32" t="s">
        <v>112</v>
      </c>
      <c r="C246" s="31" t="s">
        <v>112</v>
      </c>
      <c r="D246" s="47">
        <v>1</v>
      </c>
      <c r="E246" s="32" t="s">
        <v>209</v>
      </c>
      <c r="F246" s="39" t="s">
        <v>136</v>
      </c>
      <c r="G246" s="32" t="s">
        <v>229</v>
      </c>
      <c r="H246" s="47">
        <v>22.2</v>
      </c>
      <c r="I246" s="32" t="s">
        <v>210</v>
      </c>
      <c r="J246" s="38"/>
      <c r="K246" s="38"/>
      <c r="L246" s="38"/>
    </row>
    <row r="247" spans="1:12" x14ac:dyDescent="0.25">
      <c r="A247" s="2" t="s">
        <v>11</v>
      </c>
      <c r="B247" s="26"/>
      <c r="C247" s="26"/>
      <c r="D247" s="26"/>
      <c r="E247" s="26"/>
      <c r="F247" s="48"/>
      <c r="G247" s="48"/>
      <c r="H247" s="48"/>
      <c r="I247" s="48"/>
      <c r="J247" s="41"/>
      <c r="K247" s="41"/>
      <c r="L247" s="41"/>
    </row>
    <row r="248" spans="1:12" x14ac:dyDescent="0.25">
      <c r="A248" s="17" t="s">
        <v>12</v>
      </c>
      <c r="B248" s="32" t="s">
        <v>185</v>
      </c>
      <c r="C248" s="31" t="str">
        <f>'Resultater for materialer'!C83</f>
        <v>HE B-profiler - Søjler</v>
      </c>
      <c r="D248" s="47">
        <v>1</v>
      </c>
      <c r="E248" s="32" t="s">
        <v>209</v>
      </c>
      <c r="F248" s="39" t="s">
        <v>152</v>
      </c>
      <c r="G248" s="32" t="s">
        <v>152</v>
      </c>
      <c r="H248" s="47">
        <v>2584</v>
      </c>
      <c r="I248" s="32" t="s">
        <v>223</v>
      </c>
      <c r="J248" s="38"/>
      <c r="K248" s="38"/>
      <c r="L248" s="38"/>
    </row>
    <row r="249" spans="1:12" x14ac:dyDescent="0.25">
      <c r="A249" s="17"/>
      <c r="B249" s="32" t="s">
        <v>230</v>
      </c>
      <c r="C249" s="31" t="s">
        <v>153</v>
      </c>
      <c r="D249" s="47">
        <v>1</v>
      </c>
      <c r="E249" s="32" t="s">
        <v>209</v>
      </c>
      <c r="F249" s="31" t="s">
        <v>399</v>
      </c>
      <c r="G249" s="32" t="s">
        <v>152</v>
      </c>
      <c r="H249" s="47">
        <v>80</v>
      </c>
      <c r="I249" s="32" t="s">
        <v>223</v>
      </c>
      <c r="J249" s="38"/>
      <c r="K249" s="38"/>
      <c r="L249" s="38"/>
    </row>
    <row r="250" spans="1:12" ht="30" x14ac:dyDescent="0.25">
      <c r="A250" s="17"/>
      <c r="B250" s="32" t="s">
        <v>186</v>
      </c>
      <c r="C250" s="31" t="s">
        <v>154</v>
      </c>
      <c r="D250" s="47">
        <v>1</v>
      </c>
      <c r="E250" s="32" t="s">
        <v>209</v>
      </c>
      <c r="F250" s="31" t="s">
        <v>400</v>
      </c>
      <c r="G250" s="32" t="s">
        <v>231</v>
      </c>
      <c r="H250" s="47">
        <v>86.94</v>
      </c>
      <c r="I250" s="32" t="s">
        <v>221</v>
      </c>
      <c r="J250" s="43" t="s">
        <v>279</v>
      </c>
      <c r="K250" s="43" t="s">
        <v>278</v>
      </c>
      <c r="L250" s="38"/>
    </row>
    <row r="251" spans="1:12" ht="30" x14ac:dyDescent="0.25">
      <c r="A251" s="17"/>
      <c r="B251" s="32" t="s">
        <v>188</v>
      </c>
      <c r="C251" s="31" t="str">
        <f>'Resultater for materialer'!C87</f>
        <v>IPE-Profiler - Varmegalvaniseret stålsøjler</v>
      </c>
      <c r="D251" s="47">
        <v>1</v>
      </c>
      <c r="E251" s="32" t="s">
        <v>209</v>
      </c>
      <c r="F251" s="31" t="s">
        <v>401</v>
      </c>
      <c r="G251" s="43" t="s">
        <v>152</v>
      </c>
      <c r="H251" s="43">
        <v>13680</v>
      </c>
      <c r="I251" s="43" t="s">
        <v>223</v>
      </c>
      <c r="J251" s="38"/>
      <c r="K251" s="38"/>
      <c r="L251" s="38"/>
    </row>
    <row r="252" spans="1:12" x14ac:dyDescent="0.25">
      <c r="A252" s="17"/>
      <c r="B252" s="32" t="s">
        <v>187</v>
      </c>
      <c r="C252" s="31" t="s">
        <v>155</v>
      </c>
      <c r="D252" s="47">
        <v>1</v>
      </c>
      <c r="E252" s="32" t="s">
        <v>209</v>
      </c>
      <c r="F252" s="31" t="s">
        <v>402</v>
      </c>
      <c r="G252" s="32" t="s">
        <v>232</v>
      </c>
      <c r="H252" s="47">
        <v>3040</v>
      </c>
      <c r="I252" s="32" t="s">
        <v>223</v>
      </c>
      <c r="J252" s="38"/>
      <c r="K252" s="38"/>
      <c r="L252" s="38"/>
    </row>
    <row r="253" spans="1:12" ht="30" x14ac:dyDescent="0.25">
      <c r="A253" s="17" t="s">
        <v>13</v>
      </c>
      <c r="B253" s="32" t="s">
        <v>189</v>
      </c>
      <c r="C253" s="31" t="str">
        <f>'Resultater for materialer'!C88</f>
        <v>G-profil varmegalvaniseret stål - Bjælke</v>
      </c>
      <c r="D253" s="47">
        <v>1</v>
      </c>
      <c r="E253" s="32" t="s">
        <v>209</v>
      </c>
      <c r="F253" s="31" t="s">
        <v>403</v>
      </c>
      <c r="G253" s="32" t="s">
        <v>152</v>
      </c>
      <c r="H253" s="47">
        <v>5472</v>
      </c>
      <c r="I253" s="32" t="s">
        <v>223</v>
      </c>
      <c r="J253" s="38"/>
      <c r="K253" s="38"/>
      <c r="L253" s="38"/>
    </row>
    <row r="254" spans="1:12" x14ac:dyDescent="0.25">
      <c r="A254" s="17"/>
      <c r="B254" s="32" t="s">
        <v>190</v>
      </c>
      <c r="C254" s="31" t="str">
        <f>'Resultater for materialer'!C89</f>
        <v>HSS-Hollow section - Bjælke</v>
      </c>
      <c r="D254" s="47">
        <v>1</v>
      </c>
      <c r="E254" s="32" t="s">
        <v>209</v>
      </c>
      <c r="F254" s="31" t="s">
        <v>404</v>
      </c>
      <c r="G254" s="32" t="s">
        <v>152</v>
      </c>
      <c r="H254" s="47">
        <v>3496</v>
      </c>
      <c r="I254" s="32" t="s">
        <v>223</v>
      </c>
      <c r="J254" s="38"/>
      <c r="K254" s="38"/>
      <c r="L254" s="38"/>
    </row>
    <row r="255" spans="1:12" ht="30" x14ac:dyDescent="0.25">
      <c r="A255" s="17"/>
      <c r="B255" s="32" t="s">
        <v>191</v>
      </c>
      <c r="C255" s="31" t="str">
        <f>'Resultater for materialer'!C90</f>
        <v>IPE Profiler varmegalvaniseret stål - Bjælker</v>
      </c>
      <c r="D255" s="47">
        <v>1</v>
      </c>
      <c r="E255" s="32" t="s">
        <v>209</v>
      </c>
      <c r="F255" s="31" t="s">
        <v>405</v>
      </c>
      <c r="G255" s="32" t="s">
        <v>152</v>
      </c>
      <c r="H255" s="47">
        <v>12692</v>
      </c>
      <c r="I255" s="32" t="s">
        <v>223</v>
      </c>
      <c r="J255" s="38"/>
      <c r="K255" s="38"/>
      <c r="L255" s="38"/>
    </row>
    <row r="256" spans="1:12" x14ac:dyDescent="0.25">
      <c r="A256" s="17"/>
      <c r="B256" s="32" t="s">
        <v>192</v>
      </c>
      <c r="C256" s="31" t="str">
        <f>'Resultater for materialer'!C91</f>
        <v>L-profiler - Bjælke</v>
      </c>
      <c r="D256" s="47">
        <v>1</v>
      </c>
      <c r="E256" s="32" t="s">
        <v>209</v>
      </c>
      <c r="F256" s="31" t="s">
        <v>406</v>
      </c>
      <c r="G256" s="32" t="s">
        <v>152</v>
      </c>
      <c r="H256" s="47">
        <v>8208</v>
      </c>
      <c r="I256" s="32" t="s">
        <v>223</v>
      </c>
      <c r="J256" s="38"/>
      <c r="K256" s="38"/>
      <c r="L256" s="38"/>
    </row>
    <row r="257" spans="1:12" ht="30" x14ac:dyDescent="0.25">
      <c r="A257" s="17"/>
      <c r="B257" s="32" t="s">
        <v>193</v>
      </c>
      <c r="C257" s="31" t="str">
        <f>'Resultater for materialer'!C92</f>
        <v>Limtræsbjælker</v>
      </c>
      <c r="D257" s="47">
        <v>1</v>
      </c>
      <c r="E257" s="32" t="s">
        <v>209</v>
      </c>
      <c r="F257" s="31" t="s">
        <v>407</v>
      </c>
      <c r="G257" s="32" t="s">
        <v>231</v>
      </c>
      <c r="H257" s="47">
        <v>495.7</v>
      </c>
      <c r="I257" s="32" t="s">
        <v>221</v>
      </c>
      <c r="J257" s="43" t="s">
        <v>279</v>
      </c>
      <c r="K257" s="43" t="s">
        <v>278</v>
      </c>
      <c r="L257" s="38"/>
    </row>
    <row r="258" spans="1:12" ht="30" x14ac:dyDescent="0.25">
      <c r="A258" s="17"/>
      <c r="B258" s="32" t="s">
        <v>194</v>
      </c>
      <c r="C258" s="31" t="str">
        <f>'Resultater for materialer'!C93</f>
        <v>RHS-profil varmegalvaniseret stål - Bjælke</v>
      </c>
      <c r="D258" s="47">
        <v>1</v>
      </c>
      <c r="E258" s="32" t="s">
        <v>209</v>
      </c>
      <c r="F258" s="31" t="s">
        <v>408</v>
      </c>
      <c r="G258" s="32" t="s">
        <v>152</v>
      </c>
      <c r="H258" s="47">
        <v>152</v>
      </c>
      <c r="I258" s="32" t="s">
        <v>223</v>
      </c>
      <c r="J258" s="38"/>
      <c r="K258" s="38"/>
      <c r="L258" s="38"/>
    </row>
    <row r="259" spans="1:12" ht="30" x14ac:dyDescent="0.25">
      <c r="A259" s="17"/>
      <c r="B259" s="32" t="s">
        <v>195</v>
      </c>
      <c r="C259" s="31" t="str">
        <f>'Resultater for materialer'!C94</f>
        <v>UNP-profiler varmgalvaniseret stål - Bjælke</v>
      </c>
      <c r="D259" s="47">
        <v>1</v>
      </c>
      <c r="E259" s="32" t="s">
        <v>209</v>
      </c>
      <c r="F259" s="31" t="s">
        <v>409</v>
      </c>
      <c r="G259" s="32" t="s">
        <v>152</v>
      </c>
      <c r="H259" s="47">
        <v>14060</v>
      </c>
      <c r="I259" s="32" t="s">
        <v>223</v>
      </c>
      <c r="J259" s="38"/>
      <c r="K259" s="38"/>
      <c r="L259" s="38"/>
    </row>
    <row r="260" spans="1:12" x14ac:dyDescent="0.25">
      <c r="A260" s="2" t="s">
        <v>14</v>
      </c>
      <c r="B260" s="26"/>
      <c r="C260" s="26"/>
      <c r="D260" s="26"/>
      <c r="E260" s="26"/>
      <c r="F260" s="5"/>
      <c r="G260" s="5"/>
      <c r="H260" s="5"/>
      <c r="I260" s="5"/>
      <c r="J260" s="41"/>
      <c r="K260" s="41"/>
      <c r="L260" s="41"/>
    </row>
    <row r="261" spans="1:12" x14ac:dyDescent="0.25">
      <c r="A261" s="31" t="s">
        <v>14</v>
      </c>
      <c r="F261" s="39"/>
      <c r="G261" s="39"/>
      <c r="H261" s="39"/>
      <c r="I261" s="39"/>
      <c r="J261" s="38"/>
      <c r="K261" s="38"/>
      <c r="L261" s="38"/>
    </row>
    <row r="262" spans="1:12" x14ac:dyDescent="0.25">
      <c r="A262" s="4" t="s">
        <v>21</v>
      </c>
      <c r="B262" s="51"/>
      <c r="C262" s="51"/>
      <c r="D262" s="51"/>
      <c r="E262" s="51"/>
      <c r="F262" s="52"/>
      <c r="G262" s="52"/>
      <c r="H262" s="52"/>
      <c r="I262" s="52"/>
      <c r="J262" s="53"/>
      <c r="K262" s="53"/>
      <c r="L262" s="53"/>
    </row>
    <row r="263" spans="1:12" x14ac:dyDescent="0.25">
      <c r="A263" s="12" t="s">
        <v>48</v>
      </c>
      <c r="F263" s="39"/>
      <c r="G263" s="39"/>
      <c r="H263" s="39"/>
      <c r="I263" s="39"/>
      <c r="J263" s="38"/>
      <c r="K263" s="38"/>
      <c r="L263" s="38"/>
    </row>
    <row r="264" spans="1:12" x14ac:dyDescent="0.25">
      <c r="A264" s="12" t="s">
        <v>49</v>
      </c>
      <c r="F264" s="39"/>
      <c r="G264" s="39"/>
      <c r="H264" s="39"/>
      <c r="I264" s="39"/>
      <c r="J264" s="38"/>
      <c r="K264" s="38"/>
      <c r="L264" s="38"/>
    </row>
    <row r="265" spans="1:12" x14ac:dyDescent="0.25">
      <c r="A265" s="4" t="s">
        <v>47</v>
      </c>
      <c r="B265" s="51"/>
      <c r="C265" s="51"/>
      <c r="D265" s="51"/>
      <c r="E265" s="51"/>
      <c r="F265" s="52"/>
      <c r="G265" s="52"/>
      <c r="H265" s="52"/>
      <c r="I265" s="52"/>
      <c r="J265" s="53"/>
      <c r="K265" s="53"/>
      <c r="L265" s="53"/>
    </row>
    <row r="266" spans="1:12" x14ac:dyDescent="0.25">
      <c r="A266" s="12" t="s">
        <v>50</v>
      </c>
      <c r="F266" s="39"/>
      <c r="G266" s="39"/>
      <c r="H266" s="39"/>
      <c r="I266" s="39"/>
      <c r="J266" s="38"/>
      <c r="K266" s="38"/>
      <c r="L266" s="38"/>
    </row>
    <row r="267" spans="1:12" x14ac:dyDescent="0.25">
      <c r="A267" s="12" t="s">
        <v>51</v>
      </c>
      <c r="F267" s="39"/>
      <c r="G267" s="39"/>
      <c r="H267" s="39"/>
      <c r="I267" s="39"/>
      <c r="J267" s="38"/>
      <c r="K267" s="38"/>
      <c r="L267" s="38"/>
    </row>
    <row r="268" spans="1:12" x14ac:dyDescent="0.25">
      <c r="A268" s="1" t="s">
        <v>52</v>
      </c>
      <c r="F268" s="39"/>
      <c r="G268" s="39"/>
      <c r="H268" s="39"/>
      <c r="I268" s="39"/>
      <c r="J268" s="38"/>
      <c r="K268" s="38"/>
      <c r="L268" s="38"/>
    </row>
    <row r="269" spans="1:12" x14ac:dyDescent="0.25">
      <c r="A269" s="1" t="s">
        <v>53</v>
      </c>
      <c r="F269" s="39"/>
      <c r="G269" s="39"/>
      <c r="H269" s="39"/>
      <c r="I269" s="39"/>
      <c r="J269" s="38"/>
      <c r="K269" s="38"/>
      <c r="L269" s="38"/>
    </row>
    <row r="270" spans="1:12" x14ac:dyDescent="0.25">
      <c r="A270" s="1" t="s">
        <v>54</v>
      </c>
      <c r="F270" s="39"/>
      <c r="G270" s="39"/>
      <c r="H270" s="39"/>
      <c r="I270" s="39"/>
      <c r="J270" s="38"/>
      <c r="K270" s="38"/>
      <c r="L270" s="38"/>
    </row>
    <row r="271" spans="1:12" x14ac:dyDescent="0.25">
      <c r="A271" s="12" t="s">
        <v>55</v>
      </c>
      <c r="F271" s="39"/>
      <c r="G271" s="39"/>
      <c r="H271" s="39"/>
      <c r="I271" s="39"/>
      <c r="J271" s="38"/>
      <c r="K271" s="38"/>
      <c r="L271" s="38"/>
    </row>
    <row r="272" spans="1:12" x14ac:dyDescent="0.25">
      <c r="A272" s="4" t="s">
        <v>22</v>
      </c>
      <c r="B272" s="51"/>
      <c r="C272" s="51"/>
      <c r="D272" s="51"/>
      <c r="E272" s="51"/>
      <c r="F272" s="52"/>
      <c r="G272" s="52"/>
      <c r="H272" s="52"/>
      <c r="I272" s="52"/>
      <c r="J272" s="53"/>
      <c r="K272" s="53"/>
      <c r="L272" s="53"/>
    </row>
    <row r="273" spans="1:12" x14ac:dyDescent="0.25">
      <c r="A273" s="12" t="s">
        <v>57</v>
      </c>
      <c r="F273" s="39"/>
      <c r="G273" s="39"/>
      <c r="H273" s="39"/>
      <c r="I273" s="39"/>
      <c r="J273" s="38"/>
      <c r="K273" s="38"/>
      <c r="L273" s="38"/>
    </row>
    <row r="274" spans="1:12" x14ac:dyDescent="0.25">
      <c r="A274" s="1" t="s">
        <v>59</v>
      </c>
      <c r="F274" s="39"/>
      <c r="G274" s="39"/>
      <c r="H274" s="39"/>
      <c r="I274" s="39"/>
      <c r="J274" s="38"/>
      <c r="K274" s="38"/>
      <c r="L274" s="38"/>
    </row>
    <row r="275" spans="1:12" x14ac:dyDescent="0.25">
      <c r="A275" s="12" t="s">
        <v>60</v>
      </c>
      <c r="F275" s="39"/>
      <c r="G275" s="39"/>
      <c r="H275" s="39"/>
      <c r="I275" s="39"/>
      <c r="J275" s="38"/>
      <c r="K275" s="38"/>
      <c r="L275" s="38"/>
    </row>
    <row r="276" spans="1:12" x14ac:dyDescent="0.25">
      <c r="A276" s="1" t="s">
        <v>61</v>
      </c>
      <c r="F276" s="39"/>
      <c r="G276" s="39"/>
      <c r="H276" s="39"/>
      <c r="I276" s="39"/>
      <c r="J276" s="38"/>
      <c r="K276" s="38"/>
      <c r="L276" s="38"/>
    </row>
    <row r="277" spans="1:12" x14ac:dyDescent="0.25">
      <c r="A277" s="1" t="s">
        <v>62</v>
      </c>
      <c r="F277" s="39"/>
      <c r="G277" s="39"/>
      <c r="H277" s="39"/>
      <c r="I277" s="39"/>
      <c r="J277" s="38"/>
      <c r="K277" s="38"/>
      <c r="L277" s="38"/>
    </row>
    <row r="278" spans="1:12" x14ac:dyDescent="0.25">
      <c r="A278" s="1" t="s">
        <v>63</v>
      </c>
      <c r="F278" s="39"/>
      <c r="G278" s="39"/>
      <c r="H278" s="39"/>
      <c r="I278" s="39"/>
      <c r="J278" s="38"/>
      <c r="K278" s="38"/>
      <c r="L278" s="38"/>
    </row>
    <row r="279" spans="1:12" x14ac:dyDescent="0.25">
      <c r="A279" s="12" t="s">
        <v>58</v>
      </c>
      <c r="F279" s="39"/>
      <c r="G279" s="39"/>
      <c r="H279" s="39"/>
      <c r="I279" s="39"/>
      <c r="J279" s="38"/>
      <c r="K279" s="38"/>
      <c r="L279" s="38"/>
    </row>
    <row r="280" spans="1:12" x14ac:dyDescent="0.25">
      <c r="A280" s="12" t="s">
        <v>56</v>
      </c>
      <c r="F280" s="39"/>
      <c r="G280" s="39"/>
      <c r="H280" s="39"/>
      <c r="I280" s="39"/>
      <c r="J280" s="38"/>
      <c r="K280" s="38"/>
      <c r="L280" s="38"/>
    </row>
    <row r="281" spans="1:12" x14ac:dyDescent="0.25">
      <c r="A281" s="4" t="s">
        <v>0</v>
      </c>
      <c r="B281" s="51"/>
      <c r="C281" s="51"/>
      <c r="D281" s="51"/>
      <c r="E281" s="51"/>
      <c r="F281" s="52"/>
      <c r="G281" s="52"/>
      <c r="H281" s="52"/>
      <c r="I281" s="52"/>
      <c r="J281" s="53"/>
      <c r="K281" s="53"/>
      <c r="L281" s="53"/>
    </row>
    <row r="282" spans="1:12" x14ac:dyDescent="0.25">
      <c r="A282" s="1" t="s">
        <v>64</v>
      </c>
      <c r="F282" s="39"/>
      <c r="G282" s="39"/>
      <c r="H282" s="39"/>
      <c r="I282" s="39"/>
      <c r="J282" s="38"/>
      <c r="K282" s="38"/>
      <c r="L282" s="38"/>
    </row>
    <row r="283" spans="1:12" x14ac:dyDescent="0.25">
      <c r="A283" s="12" t="s">
        <v>74</v>
      </c>
      <c r="F283" s="39"/>
      <c r="G283" s="39"/>
      <c r="H283" s="39"/>
      <c r="I283" s="39"/>
      <c r="J283" s="38"/>
      <c r="K283" s="38"/>
      <c r="L283" s="38"/>
    </row>
    <row r="284" spans="1:12" x14ac:dyDescent="0.25">
      <c r="A284" s="12" t="s">
        <v>65</v>
      </c>
      <c r="F284" s="39"/>
      <c r="G284" s="39"/>
      <c r="H284" s="39"/>
      <c r="I284" s="39"/>
      <c r="J284" s="38"/>
      <c r="K284" s="38"/>
      <c r="L284" s="38"/>
    </row>
    <row r="285" spans="1:12" x14ac:dyDescent="0.25">
      <c r="A285" s="31" t="s">
        <v>66</v>
      </c>
      <c r="F285" s="39"/>
      <c r="G285" s="39"/>
      <c r="H285" s="39"/>
      <c r="I285" s="39"/>
      <c r="J285" s="38"/>
      <c r="K285" s="38"/>
      <c r="L285" s="38"/>
    </row>
    <row r="286" spans="1:12" x14ac:dyDescent="0.25">
      <c r="A286" s="31" t="s">
        <v>67</v>
      </c>
      <c r="F286" s="39"/>
      <c r="G286" s="39"/>
      <c r="H286" s="39"/>
      <c r="I286" s="39"/>
      <c r="J286" s="38"/>
      <c r="K286" s="38"/>
      <c r="L286" s="38"/>
    </row>
    <row r="287" spans="1:12" x14ac:dyDescent="0.25">
      <c r="A287" s="31" t="s">
        <v>68</v>
      </c>
      <c r="F287" s="39"/>
      <c r="G287" s="39"/>
      <c r="H287" s="39"/>
      <c r="I287" s="39"/>
      <c r="J287" s="38"/>
      <c r="K287" s="38"/>
      <c r="L287" s="38"/>
    </row>
    <row r="288" spans="1:12" x14ac:dyDescent="0.25">
      <c r="A288" s="31" t="s">
        <v>69</v>
      </c>
      <c r="F288" s="39"/>
      <c r="G288" s="39"/>
      <c r="H288" s="39"/>
      <c r="I288" s="39"/>
      <c r="J288" s="38"/>
      <c r="K288" s="38"/>
      <c r="L288" s="38"/>
    </row>
    <row r="289" spans="1:12" x14ac:dyDescent="0.25">
      <c r="A289" s="31" t="s">
        <v>70</v>
      </c>
      <c r="F289" s="39"/>
      <c r="G289" s="39"/>
      <c r="H289" s="39"/>
      <c r="I289" s="39"/>
      <c r="J289" s="38"/>
      <c r="K289" s="38"/>
      <c r="L289" s="38"/>
    </row>
    <row r="290" spans="1:12" x14ac:dyDescent="0.25">
      <c r="A290" s="31" t="s">
        <v>71</v>
      </c>
      <c r="F290" s="39"/>
      <c r="G290" s="39"/>
      <c r="H290" s="39"/>
      <c r="I290" s="39"/>
      <c r="J290" s="38"/>
      <c r="K290" s="38"/>
      <c r="L290" s="38"/>
    </row>
    <row r="291" spans="1:12" x14ac:dyDescent="0.25">
      <c r="A291" s="31" t="s">
        <v>72</v>
      </c>
      <c r="F291" s="39"/>
      <c r="G291" s="39"/>
      <c r="H291" s="39"/>
      <c r="I291" s="39"/>
      <c r="J291" s="38"/>
      <c r="K291" s="38"/>
      <c r="L291" s="38"/>
    </row>
    <row r="292" spans="1:12" x14ac:dyDescent="0.25">
      <c r="A292" s="45" t="s">
        <v>73</v>
      </c>
      <c r="F292" s="39"/>
      <c r="G292" s="39"/>
      <c r="H292" s="39"/>
      <c r="I292" s="39"/>
      <c r="J292" s="38"/>
      <c r="K292" s="38"/>
      <c r="L292" s="38"/>
    </row>
    <row r="293" spans="1:12" x14ac:dyDescent="0.25">
      <c r="A293" s="12" t="s">
        <v>74</v>
      </c>
      <c r="F293" s="39"/>
      <c r="G293" s="39"/>
      <c r="H293" s="39"/>
      <c r="I293" s="39"/>
      <c r="J293" s="38"/>
      <c r="K293" s="38"/>
      <c r="L293" s="38"/>
    </row>
    <row r="294" spans="1:12" x14ac:dyDescent="0.25">
      <c r="A294" s="4" t="s">
        <v>20</v>
      </c>
      <c r="B294" s="51"/>
      <c r="C294" s="51"/>
      <c r="D294" s="51"/>
      <c r="E294" s="51"/>
      <c r="F294" s="52"/>
      <c r="G294" s="52"/>
      <c r="H294" s="52"/>
      <c r="I294" s="52"/>
      <c r="J294" s="53"/>
      <c r="K294" s="53"/>
      <c r="L294" s="53"/>
    </row>
    <row r="295" spans="1:12" x14ac:dyDescent="0.25">
      <c r="A295" s="12" t="s">
        <v>75</v>
      </c>
      <c r="F295" s="39"/>
      <c r="G295" s="39"/>
      <c r="H295" s="39"/>
      <c r="I295" s="39"/>
      <c r="J295" s="38"/>
      <c r="K295" s="38"/>
      <c r="L295" s="38"/>
    </row>
    <row r="296" spans="1:12" x14ac:dyDescent="0.25">
      <c r="A296" s="12" t="s">
        <v>76</v>
      </c>
      <c r="F296" s="39"/>
      <c r="G296" s="39"/>
      <c r="H296" s="39"/>
      <c r="I296" s="39"/>
      <c r="J296" s="38"/>
      <c r="K296" s="38"/>
      <c r="L296" s="38"/>
    </row>
    <row r="297" spans="1:12" x14ac:dyDescent="0.25">
      <c r="A297" s="4" t="s">
        <v>23</v>
      </c>
      <c r="B297" s="51"/>
      <c r="C297" s="51"/>
      <c r="D297" s="51"/>
      <c r="E297" s="51"/>
      <c r="F297" s="52"/>
      <c r="G297" s="52"/>
      <c r="H297" s="52"/>
      <c r="I297" s="52"/>
      <c r="J297" s="53"/>
      <c r="K297" s="53"/>
      <c r="L297" s="53"/>
    </row>
    <row r="298" spans="1:12" x14ac:dyDescent="0.25">
      <c r="A298" s="1" t="s">
        <v>77</v>
      </c>
      <c r="F298" s="39"/>
      <c r="G298" s="39"/>
      <c r="H298" s="39"/>
      <c r="I298" s="39"/>
      <c r="J298" s="38"/>
      <c r="K298" s="38"/>
      <c r="L298" s="38"/>
    </row>
    <row r="299" spans="1:12" x14ac:dyDescent="0.25">
      <c r="A299" s="1" t="s">
        <v>78</v>
      </c>
      <c r="F299" s="39"/>
      <c r="G299" s="39"/>
      <c r="H299" s="39"/>
      <c r="I299" s="39"/>
      <c r="J299" s="38"/>
      <c r="K299" s="38"/>
      <c r="L299" s="38"/>
    </row>
    <row r="300" spans="1:12" x14ac:dyDescent="0.25">
      <c r="A300" s="1" t="s">
        <v>79</v>
      </c>
      <c r="F300" s="39"/>
      <c r="G300" s="39"/>
      <c r="H300" s="39"/>
      <c r="I300" s="39"/>
      <c r="J300" s="38"/>
      <c r="K300" s="38"/>
      <c r="L300" s="38"/>
    </row>
    <row r="301" spans="1:12" x14ac:dyDescent="0.25">
      <c r="A301" s="12" t="s">
        <v>80</v>
      </c>
      <c r="F301" s="39"/>
      <c r="G301" s="39"/>
      <c r="H301" s="39"/>
      <c r="I301" s="39"/>
      <c r="J301" s="38"/>
      <c r="K301" s="38"/>
      <c r="L301" s="38"/>
    </row>
    <row r="302" spans="1:12" x14ac:dyDescent="0.25">
      <c r="A302" s="12"/>
    </row>
    <row r="303" spans="1:12" x14ac:dyDescent="0.25">
      <c r="A303" s="12"/>
    </row>
    <row r="304" spans="1:12" x14ac:dyDescent="0.25">
      <c r="A304" s="12"/>
    </row>
    <row r="305" spans="1:1" x14ac:dyDescent="0.25">
      <c r="A305" s="12"/>
    </row>
  </sheetData>
  <mergeCells count="225">
    <mergeCell ref="A4:A15"/>
    <mergeCell ref="A17:A98"/>
    <mergeCell ref="A104:A128"/>
    <mergeCell ref="A102:A103"/>
    <mergeCell ref="A253:A259"/>
    <mergeCell ref="A140:A146"/>
    <mergeCell ref="A133:A139"/>
    <mergeCell ref="A232:A234"/>
    <mergeCell ref="A248:A252"/>
    <mergeCell ref="A171:A226"/>
    <mergeCell ref="A228:A230"/>
    <mergeCell ref="A244:A246"/>
    <mergeCell ref="A129:A130"/>
    <mergeCell ref="A147:A167"/>
    <mergeCell ref="B29:B38"/>
    <mergeCell ref="C29:C38"/>
    <mergeCell ref="D29:D38"/>
    <mergeCell ref="E29:E38"/>
    <mergeCell ref="B39:B48"/>
    <mergeCell ref="C39:C48"/>
    <mergeCell ref="D39:D48"/>
    <mergeCell ref="E39:E48"/>
    <mergeCell ref="B17:B22"/>
    <mergeCell ref="C17:C22"/>
    <mergeCell ref="D17:D22"/>
    <mergeCell ref="E17:E22"/>
    <mergeCell ref="E23:E28"/>
    <mergeCell ref="D23:D28"/>
    <mergeCell ref="C23:C28"/>
    <mergeCell ref="B23:B28"/>
    <mergeCell ref="B65:B69"/>
    <mergeCell ref="C65:C69"/>
    <mergeCell ref="D65:D69"/>
    <mergeCell ref="E65:E69"/>
    <mergeCell ref="E70:E72"/>
    <mergeCell ref="D70:D72"/>
    <mergeCell ref="C49:C58"/>
    <mergeCell ref="B49:B58"/>
    <mergeCell ref="D49:D58"/>
    <mergeCell ref="E49:E58"/>
    <mergeCell ref="D59:D64"/>
    <mergeCell ref="E59:E64"/>
    <mergeCell ref="C59:C64"/>
    <mergeCell ref="B59:B64"/>
    <mergeCell ref="B74:B80"/>
    <mergeCell ref="C74:C80"/>
    <mergeCell ref="C70:C72"/>
    <mergeCell ref="C81:C87"/>
    <mergeCell ref="B81:B87"/>
    <mergeCell ref="B70:B72"/>
    <mergeCell ref="D96:D98"/>
    <mergeCell ref="E96:E98"/>
    <mergeCell ref="D74:D80"/>
    <mergeCell ref="E74:E80"/>
    <mergeCell ref="D81:D87"/>
    <mergeCell ref="E81:E87"/>
    <mergeCell ref="E88:E95"/>
    <mergeCell ref="D88:D95"/>
    <mergeCell ref="F147:F150"/>
    <mergeCell ref="F151:F154"/>
    <mergeCell ref="E151:E154"/>
    <mergeCell ref="D151:D154"/>
    <mergeCell ref="C151:C154"/>
    <mergeCell ref="D134:D138"/>
    <mergeCell ref="E134:E138"/>
    <mergeCell ref="F134:F138"/>
    <mergeCell ref="F140:F144"/>
    <mergeCell ref="C140:C144"/>
    <mergeCell ref="D140:D144"/>
    <mergeCell ref="E140:E144"/>
    <mergeCell ref="C134:C138"/>
    <mergeCell ref="F164:F167"/>
    <mergeCell ref="C164:C167"/>
    <mergeCell ref="E164:E167"/>
    <mergeCell ref="D164:D167"/>
    <mergeCell ref="C155:C158"/>
    <mergeCell ref="D155:D158"/>
    <mergeCell ref="E155:E158"/>
    <mergeCell ref="F155:F158"/>
    <mergeCell ref="F159:F162"/>
    <mergeCell ref="C195:C196"/>
    <mergeCell ref="C197:C199"/>
    <mergeCell ref="C200:C202"/>
    <mergeCell ref="C203:C204"/>
    <mergeCell ref="C205:C206"/>
    <mergeCell ref="C181:C183"/>
    <mergeCell ref="C184:C185"/>
    <mergeCell ref="C186:C187"/>
    <mergeCell ref="C188:C189"/>
    <mergeCell ref="C193:C194"/>
    <mergeCell ref="B216:B218"/>
    <mergeCell ref="B212:B215"/>
    <mergeCell ref="B209:B211"/>
    <mergeCell ref="B207:B208"/>
    <mergeCell ref="B205:B206"/>
    <mergeCell ref="C223:C225"/>
    <mergeCell ref="D223:D225"/>
    <mergeCell ref="E223:E225"/>
    <mergeCell ref="B223:B225"/>
    <mergeCell ref="B219:B222"/>
    <mergeCell ref="C207:C208"/>
    <mergeCell ref="C209:C211"/>
    <mergeCell ref="C212:C215"/>
    <mergeCell ref="C216:C218"/>
    <mergeCell ref="C219:C222"/>
    <mergeCell ref="B203:B204"/>
    <mergeCell ref="B200:B202"/>
    <mergeCell ref="B197:B199"/>
    <mergeCell ref="B195:B196"/>
    <mergeCell ref="B171:B176"/>
    <mergeCell ref="B177:B180"/>
    <mergeCell ref="B181:B183"/>
    <mergeCell ref="B184:B185"/>
    <mergeCell ref="B186:B187"/>
    <mergeCell ref="B188:B189"/>
    <mergeCell ref="B193:B194"/>
    <mergeCell ref="F244:F245"/>
    <mergeCell ref="E244:E245"/>
    <mergeCell ref="D244:D245"/>
    <mergeCell ref="C244:C245"/>
    <mergeCell ref="B244:B245"/>
    <mergeCell ref="B228:B230"/>
    <mergeCell ref="C228:C230"/>
    <mergeCell ref="D228:D230"/>
    <mergeCell ref="E228:E230"/>
    <mergeCell ref="B232:B233"/>
    <mergeCell ref="C232:C233"/>
    <mergeCell ref="D232:D233"/>
    <mergeCell ref="E232:E233"/>
    <mergeCell ref="B147:B150"/>
    <mergeCell ref="B155:B158"/>
    <mergeCell ref="B164:B167"/>
    <mergeCell ref="B4:B8"/>
    <mergeCell ref="C4:C8"/>
    <mergeCell ref="C159:C163"/>
    <mergeCell ref="B151:B154"/>
    <mergeCell ref="B140:B145"/>
    <mergeCell ref="B102:B103"/>
    <mergeCell ref="B105:B112"/>
    <mergeCell ref="B113:B115"/>
    <mergeCell ref="C113:C115"/>
    <mergeCell ref="B125:B128"/>
    <mergeCell ref="C125:C128"/>
    <mergeCell ref="B122:B124"/>
    <mergeCell ref="B159:B163"/>
    <mergeCell ref="C147:C150"/>
    <mergeCell ref="B88:B95"/>
    <mergeCell ref="C88:C95"/>
    <mergeCell ref="C96:C98"/>
    <mergeCell ref="B96:B98"/>
    <mergeCell ref="B133:B138"/>
    <mergeCell ref="B118:B121"/>
    <mergeCell ref="C118:C121"/>
    <mergeCell ref="B14:B15"/>
    <mergeCell ref="B9:B13"/>
    <mergeCell ref="C9:C13"/>
    <mergeCell ref="D4:D8"/>
    <mergeCell ref="E4:E8"/>
    <mergeCell ref="F4:F5"/>
    <mergeCell ref="F9:F10"/>
    <mergeCell ref="D9:D13"/>
    <mergeCell ref="E9:E13"/>
    <mergeCell ref="D181:D183"/>
    <mergeCell ref="E181:E183"/>
    <mergeCell ref="E184:E185"/>
    <mergeCell ref="D184:D185"/>
    <mergeCell ref="D186:D187"/>
    <mergeCell ref="E186:E187"/>
    <mergeCell ref="E14:E15"/>
    <mergeCell ref="D14:D15"/>
    <mergeCell ref="C14:C15"/>
    <mergeCell ref="C171:C176"/>
    <mergeCell ref="D171:D176"/>
    <mergeCell ref="E171:E176"/>
    <mergeCell ref="D177:D180"/>
    <mergeCell ref="E177:E180"/>
    <mergeCell ref="C177:C180"/>
    <mergeCell ref="D159:D163"/>
    <mergeCell ref="E159:E163"/>
    <mergeCell ref="D147:D150"/>
    <mergeCell ref="E147:E150"/>
    <mergeCell ref="D197:D199"/>
    <mergeCell ref="E197:E199"/>
    <mergeCell ref="E200:E202"/>
    <mergeCell ref="D200:D202"/>
    <mergeCell ref="D203:D204"/>
    <mergeCell ref="E203:E204"/>
    <mergeCell ref="E188:E189"/>
    <mergeCell ref="D188:D189"/>
    <mergeCell ref="D193:D194"/>
    <mergeCell ref="E193:E194"/>
    <mergeCell ref="E195:E196"/>
    <mergeCell ref="D195:D196"/>
    <mergeCell ref="D212:D215"/>
    <mergeCell ref="E212:E215"/>
    <mergeCell ref="D216:D218"/>
    <mergeCell ref="E216:E218"/>
    <mergeCell ref="E219:E222"/>
    <mergeCell ref="D219:D222"/>
    <mergeCell ref="E205:E206"/>
    <mergeCell ref="D205:D206"/>
    <mergeCell ref="D207:D208"/>
    <mergeCell ref="E207:E208"/>
    <mergeCell ref="E209:E211"/>
    <mergeCell ref="D209:D211"/>
    <mergeCell ref="B129:B130"/>
    <mergeCell ref="C129:C130"/>
    <mergeCell ref="D129:D130"/>
    <mergeCell ref="E129:E130"/>
    <mergeCell ref="D102:D103"/>
    <mergeCell ref="E102:E103"/>
    <mergeCell ref="E105:E112"/>
    <mergeCell ref="D105:D112"/>
    <mergeCell ref="C105:C112"/>
    <mergeCell ref="B116:B117"/>
    <mergeCell ref="D118:D121"/>
    <mergeCell ref="E118:E121"/>
    <mergeCell ref="E116:E117"/>
    <mergeCell ref="D116:D117"/>
    <mergeCell ref="C116:C117"/>
    <mergeCell ref="D125:D128"/>
    <mergeCell ref="E125:E128"/>
    <mergeCell ref="E122:E124"/>
    <mergeCell ref="D122:D124"/>
    <mergeCell ref="C122:C124"/>
  </mergeCell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8B80C-4F85-4139-80F0-A004B1984617}">
  <dimension ref="A1:P140"/>
  <sheetViews>
    <sheetView tabSelected="1" zoomScale="85" zoomScaleNormal="85" workbookViewId="0">
      <pane ySplit="2" topLeftCell="A57" activePane="bottomLeft" state="frozen"/>
      <selection pane="bottomLeft" activeCell="H79" sqref="F79:H79"/>
    </sheetView>
  </sheetViews>
  <sheetFormatPr defaultColWidth="8.85546875" defaultRowHeight="15" x14ac:dyDescent="0.25"/>
  <cols>
    <col min="1" max="1" width="40.85546875" style="49" customWidth="1"/>
    <col min="2" max="3" width="48.140625" style="31" bestFit="1" customWidth="1"/>
    <col min="4" max="5" width="9.140625" style="31" customWidth="1"/>
    <col min="6" max="6" width="11.140625" style="31" customWidth="1"/>
    <col min="7" max="9" width="14.42578125" style="31" customWidth="1"/>
    <col min="10" max="10" width="9.140625" style="31" bestFit="1" customWidth="1"/>
    <col min="11" max="11" width="8.85546875" style="31"/>
    <col min="12" max="12" width="39.140625" style="31" customWidth="1"/>
    <col min="13" max="13" width="9.42578125" style="31" bestFit="1" customWidth="1"/>
    <col min="14" max="16" width="9" style="31" bestFit="1" customWidth="1"/>
    <col min="17" max="16384" width="8.85546875" style="31"/>
  </cols>
  <sheetData>
    <row r="1" spans="1:16" s="23" customFormat="1" x14ac:dyDescent="0.25">
      <c r="A1" s="23" t="s">
        <v>46</v>
      </c>
      <c r="B1" s="23" t="s">
        <v>24</v>
      </c>
      <c r="C1" s="23" t="s">
        <v>271</v>
      </c>
      <c r="D1" s="23" t="s">
        <v>26</v>
      </c>
      <c r="E1" s="23" t="s">
        <v>25</v>
      </c>
      <c r="F1" s="23" t="s">
        <v>83</v>
      </c>
      <c r="G1" s="23" t="s">
        <v>84</v>
      </c>
      <c r="H1" s="23" t="s">
        <v>85</v>
      </c>
      <c r="I1" s="23" t="s">
        <v>87</v>
      </c>
      <c r="J1" s="23" t="s">
        <v>29</v>
      </c>
    </row>
    <row r="2" spans="1:16" s="13" customFormat="1" ht="30.75" thickBot="1" x14ac:dyDescent="0.3">
      <c r="A2" s="24"/>
      <c r="B2" s="25"/>
      <c r="C2" s="25"/>
      <c r="D2" s="25"/>
      <c r="E2" s="25" t="s">
        <v>30</v>
      </c>
      <c r="F2" s="25" t="s">
        <v>86</v>
      </c>
      <c r="G2" s="25" t="s">
        <v>86</v>
      </c>
      <c r="H2" s="25" t="s">
        <v>86</v>
      </c>
      <c r="I2" s="25" t="s">
        <v>86</v>
      </c>
      <c r="J2" s="25" t="s">
        <v>28</v>
      </c>
    </row>
    <row r="3" spans="1:16" x14ac:dyDescent="0.25">
      <c r="A3" s="19" t="s">
        <v>15</v>
      </c>
      <c r="B3" s="26" t="s">
        <v>82</v>
      </c>
      <c r="C3" s="26" t="s">
        <v>82</v>
      </c>
      <c r="D3" s="27">
        <f>SUM(D4:D6)</f>
        <v>5885.2999999999993</v>
      </c>
      <c r="E3" s="28" t="s">
        <v>27</v>
      </c>
      <c r="F3" s="29">
        <f>SUM(F4:F6)</f>
        <v>180106.658349</v>
      </c>
      <c r="G3" s="29">
        <f>SUM(G4:G6)</f>
        <v>169770.6453912</v>
      </c>
      <c r="H3" s="29">
        <f>SUM(H4:H6)</f>
        <v>36908.659901830004</v>
      </c>
      <c r="I3" s="29">
        <f>SUM(I4:I6)</f>
        <v>386785.96364202996</v>
      </c>
      <c r="J3" s="30">
        <f>SUM(J4:J6)</f>
        <v>152856.06149999998</v>
      </c>
    </row>
    <row r="4" spans="1:16" x14ac:dyDescent="0.25">
      <c r="A4" s="18" t="s">
        <v>35</v>
      </c>
      <c r="B4" s="32" t="s">
        <v>102</v>
      </c>
      <c r="C4" s="32" t="s">
        <v>102</v>
      </c>
      <c r="D4" s="33">
        <v>61.8</v>
      </c>
      <c r="E4" s="34" t="s">
        <v>27</v>
      </c>
      <c r="F4" s="8">
        <v>1569.8093292000001</v>
      </c>
      <c r="G4" s="8">
        <v>1322.1150246</v>
      </c>
      <c r="H4" s="8">
        <v>1182.8699652</v>
      </c>
      <c r="I4" s="35">
        <v>4074.7943190000001</v>
      </c>
      <c r="J4" s="36">
        <v>2245.44</v>
      </c>
      <c r="L4" s="15"/>
      <c r="M4" s="8"/>
      <c r="N4" s="8"/>
      <c r="O4" s="8"/>
      <c r="P4" s="71"/>
    </row>
    <row r="5" spans="1:16" x14ac:dyDescent="0.25">
      <c r="A5" s="18"/>
      <c r="B5" s="34" t="s">
        <v>101</v>
      </c>
      <c r="C5" s="34" t="s">
        <v>101</v>
      </c>
      <c r="D5" s="33">
        <v>783.3</v>
      </c>
      <c r="E5" s="34" t="s">
        <v>27</v>
      </c>
      <c r="F5" s="35">
        <v>13117.316999999999</v>
      </c>
      <c r="G5" s="35">
        <v>75657.274000000005</v>
      </c>
      <c r="H5" s="35">
        <v>24911.24</v>
      </c>
      <c r="I5" s="35">
        <f>SUM(F5:H5)</f>
        <v>113685.83100000001</v>
      </c>
      <c r="J5" s="36">
        <v>10305.504000000001</v>
      </c>
      <c r="L5" s="15"/>
      <c r="M5" s="8"/>
      <c r="N5" s="8"/>
      <c r="O5" s="8"/>
      <c r="P5" s="71"/>
    </row>
    <row r="6" spans="1:16" x14ac:dyDescent="0.25">
      <c r="A6" s="18"/>
      <c r="B6" s="34" t="s">
        <v>158</v>
      </c>
      <c r="C6" s="34" t="s">
        <v>158</v>
      </c>
      <c r="D6" s="33">
        <v>5040.2</v>
      </c>
      <c r="E6" s="34" t="s">
        <v>27</v>
      </c>
      <c r="F6" s="35">
        <v>165419.53201980001</v>
      </c>
      <c r="G6" s="35">
        <v>92791.256366599991</v>
      </c>
      <c r="H6" s="35">
        <v>10814.549936629999</v>
      </c>
      <c r="I6" s="35">
        <f>SUM(F6:H6)</f>
        <v>269025.33832302998</v>
      </c>
      <c r="J6" s="36">
        <v>140305.11749999999</v>
      </c>
      <c r="L6" s="15"/>
      <c r="M6" s="8"/>
      <c r="N6" s="8"/>
      <c r="O6" s="8"/>
      <c r="P6" s="71"/>
    </row>
    <row r="7" spans="1:16" x14ac:dyDescent="0.25">
      <c r="A7" s="14" t="s">
        <v>45</v>
      </c>
      <c r="D7" s="37"/>
      <c r="F7" s="38"/>
      <c r="G7" s="38"/>
      <c r="H7" s="38"/>
      <c r="I7" s="38"/>
      <c r="J7" s="39"/>
    </row>
    <row r="8" spans="1:16" x14ac:dyDescent="0.25">
      <c r="A8" s="19" t="s">
        <v>4</v>
      </c>
      <c r="B8" s="26" t="s">
        <v>82</v>
      </c>
      <c r="C8" s="26" t="s">
        <v>82</v>
      </c>
      <c r="D8" s="40">
        <f>SUM(D9:D21)</f>
        <v>3447.5999999999995</v>
      </c>
      <c r="E8" s="26"/>
      <c r="F8" s="41">
        <f>SUM(F9:F21)</f>
        <v>-42484.760514224217</v>
      </c>
      <c r="G8" s="41">
        <f t="shared" ref="G8:J8" si="0">SUM(G9:G21)</f>
        <v>8347.6476871000013</v>
      </c>
      <c r="H8" s="41">
        <f t="shared" si="0"/>
        <v>142969.38668785858</v>
      </c>
      <c r="I8" s="41">
        <f t="shared" si="0"/>
        <v>108832.27386073439</v>
      </c>
      <c r="J8" s="48">
        <f t="shared" si="0"/>
        <v>170005.47155000002</v>
      </c>
    </row>
    <row r="9" spans="1:16" x14ac:dyDescent="0.25">
      <c r="A9" s="18" t="s">
        <v>4</v>
      </c>
      <c r="B9" s="31" t="s">
        <v>159</v>
      </c>
      <c r="C9" s="31" t="s">
        <v>159</v>
      </c>
      <c r="D9" s="37">
        <v>579.5</v>
      </c>
      <c r="E9" s="42" t="s">
        <v>110</v>
      </c>
      <c r="F9" s="38">
        <v>-2909.567259999998</v>
      </c>
      <c r="G9" s="38">
        <v>4165.4877240000014</v>
      </c>
      <c r="H9" s="38">
        <v>15539.982082120001</v>
      </c>
      <c r="I9" s="38">
        <f>SUM(F9:H9)</f>
        <v>16795.902546120004</v>
      </c>
      <c r="J9" s="39">
        <v>22185.71</v>
      </c>
    </row>
    <row r="10" spans="1:16" x14ac:dyDescent="0.25">
      <c r="A10" s="18"/>
      <c r="B10" s="31" t="s">
        <v>160</v>
      </c>
      <c r="C10" s="31" t="s">
        <v>160</v>
      </c>
      <c r="D10" s="37">
        <v>191.3</v>
      </c>
      <c r="E10" s="42" t="s">
        <v>110</v>
      </c>
      <c r="F10" s="38">
        <v>16166.33365</v>
      </c>
      <c r="G10" s="38">
        <v>1375.0781735999999</v>
      </c>
      <c r="H10" s="38">
        <v>1663.8160659335199</v>
      </c>
      <c r="I10" s="38">
        <f t="shared" ref="I10:I21" si="1">SUM(F10:H10)</f>
        <v>19205.227889533518</v>
      </c>
      <c r="J10" s="39">
        <v>11012.9835</v>
      </c>
    </row>
    <row r="11" spans="1:16" x14ac:dyDescent="0.25">
      <c r="A11" s="18"/>
      <c r="B11" s="31" t="s">
        <v>161</v>
      </c>
      <c r="C11" s="31" t="s">
        <v>161</v>
      </c>
      <c r="D11" s="37">
        <v>136.1</v>
      </c>
      <c r="E11" s="42" t="s">
        <v>110</v>
      </c>
      <c r="F11" s="38">
        <v>3138.5759462157889</v>
      </c>
      <c r="G11" s="38">
        <v>0</v>
      </c>
      <c r="H11" s="38">
        <v>598.41672621112411</v>
      </c>
      <c r="I11" s="38">
        <f>SUM(F11:H11)</f>
        <v>3736.992672426913</v>
      </c>
      <c r="J11" s="39">
        <v>6851.3226499999992</v>
      </c>
    </row>
    <row r="12" spans="1:16" x14ac:dyDescent="0.25">
      <c r="A12" s="18"/>
      <c r="B12" s="31" t="s">
        <v>162</v>
      </c>
      <c r="C12" s="31" t="s">
        <v>162</v>
      </c>
      <c r="D12" s="37">
        <v>7</v>
      </c>
      <c r="E12" s="42" t="s">
        <v>110</v>
      </c>
      <c r="F12" s="38">
        <v>-135.58216400000001</v>
      </c>
      <c r="G12" s="38">
        <v>12.096</v>
      </c>
      <c r="H12" s="38">
        <v>308.00985705400001</v>
      </c>
      <c r="I12" s="38">
        <f t="shared" si="1"/>
        <v>184.52369305400001</v>
      </c>
      <c r="J12" s="39">
        <v>385.70139999999992</v>
      </c>
    </row>
    <row r="13" spans="1:16" x14ac:dyDescent="0.25">
      <c r="A13" s="18"/>
      <c r="B13" s="31" t="s">
        <v>163</v>
      </c>
      <c r="C13" s="31" t="s">
        <v>163</v>
      </c>
      <c r="D13" s="37">
        <v>1402.7</v>
      </c>
      <c r="E13" s="42" t="s">
        <v>110</v>
      </c>
      <c r="F13" s="38">
        <v>-38640.773618200001</v>
      </c>
      <c r="G13" s="38">
        <v>2486.8257895000002</v>
      </c>
      <c r="H13" s="38">
        <v>84111.72263389999</v>
      </c>
      <c r="I13" s="38">
        <f t="shared" si="1"/>
        <v>47957.774805199988</v>
      </c>
      <c r="J13" s="39">
        <v>87799.065000000017</v>
      </c>
    </row>
    <row r="14" spans="1:16" x14ac:dyDescent="0.25">
      <c r="A14" s="18"/>
      <c r="B14" s="31" t="s">
        <v>164</v>
      </c>
      <c r="C14" s="31" t="s">
        <v>164</v>
      </c>
      <c r="D14" s="37">
        <v>530.6</v>
      </c>
      <c r="E14" s="42" t="s">
        <v>110</v>
      </c>
      <c r="F14" s="38">
        <v>-20501.046985000001</v>
      </c>
      <c r="G14" s="38">
        <v>0</v>
      </c>
      <c r="H14" s="38">
        <v>31570.128730709999</v>
      </c>
      <c r="I14" s="38">
        <f>SUM(F14:H14)</f>
        <v>11069.081745709998</v>
      </c>
      <c r="J14" s="39">
        <v>27453.922500000001</v>
      </c>
    </row>
    <row r="15" spans="1:16" x14ac:dyDescent="0.25">
      <c r="A15" s="18"/>
      <c r="B15" s="32" t="s">
        <v>103</v>
      </c>
      <c r="C15" s="32" t="s">
        <v>103</v>
      </c>
      <c r="D15" s="37">
        <v>12.7</v>
      </c>
      <c r="E15" s="42" t="s">
        <v>110</v>
      </c>
      <c r="F15" s="38">
        <v>-455.2</v>
      </c>
      <c r="G15" s="38">
        <v>0</v>
      </c>
      <c r="H15" s="38">
        <v>492.82</v>
      </c>
      <c r="I15" s="38">
        <f t="shared" si="1"/>
        <v>37.620000000000005</v>
      </c>
      <c r="J15" s="39">
        <v>101.01</v>
      </c>
    </row>
    <row r="16" spans="1:16" x14ac:dyDescent="0.25">
      <c r="A16" s="18"/>
      <c r="B16" s="32" t="s">
        <v>104</v>
      </c>
      <c r="C16" s="32" t="s">
        <v>104</v>
      </c>
      <c r="D16" s="37">
        <v>118.5</v>
      </c>
      <c r="E16" s="42" t="s">
        <v>110</v>
      </c>
      <c r="F16" s="38">
        <v>-2558.44</v>
      </c>
      <c r="G16" s="38">
        <v>0</v>
      </c>
      <c r="H16" s="38">
        <v>2765.05</v>
      </c>
      <c r="I16" s="38">
        <f t="shared" si="1"/>
        <v>206.61000000000013</v>
      </c>
      <c r="J16" s="39">
        <v>790.58</v>
      </c>
    </row>
    <row r="17" spans="1:10" x14ac:dyDescent="0.25">
      <c r="A17" s="18"/>
      <c r="B17" s="43" t="s">
        <v>105</v>
      </c>
      <c r="C17" s="43" t="s">
        <v>105</v>
      </c>
      <c r="D17" s="37">
        <v>205.6</v>
      </c>
      <c r="E17" s="42" t="s">
        <v>110</v>
      </c>
      <c r="F17" s="38">
        <v>3369.4756000000002</v>
      </c>
      <c r="G17" s="38">
        <v>0</v>
      </c>
      <c r="H17" s="38">
        <v>0.80213614623999996</v>
      </c>
      <c r="I17" s="38">
        <f t="shared" si="1"/>
        <v>3370.2777361462404</v>
      </c>
      <c r="J17" s="39">
        <v>1176.0319999999999</v>
      </c>
    </row>
    <row r="18" spans="1:10" x14ac:dyDescent="0.25">
      <c r="A18" s="18"/>
      <c r="B18" s="32" t="s">
        <v>106</v>
      </c>
      <c r="C18" s="32" t="s">
        <v>106</v>
      </c>
      <c r="D18" s="37">
        <v>13.7</v>
      </c>
      <c r="E18" s="42" t="s">
        <v>110</v>
      </c>
      <c r="F18" s="38">
        <v>620.56723755999985</v>
      </c>
      <c r="G18" s="38">
        <v>0</v>
      </c>
      <c r="H18" s="38">
        <v>125.41596983375999</v>
      </c>
      <c r="I18" s="38">
        <f t="shared" si="1"/>
        <v>745.98320739375981</v>
      </c>
      <c r="J18" s="39">
        <v>586.51049999999998</v>
      </c>
    </row>
    <row r="19" spans="1:10" x14ac:dyDescent="0.25">
      <c r="A19" s="18"/>
      <c r="B19" s="43" t="s">
        <v>107</v>
      </c>
      <c r="C19" s="43" t="s">
        <v>107</v>
      </c>
      <c r="D19" s="37">
        <v>21.8</v>
      </c>
      <c r="E19" s="42" t="s">
        <v>110</v>
      </c>
      <c r="F19" s="38">
        <v>19.7998972</v>
      </c>
      <c r="G19" s="38">
        <v>0</v>
      </c>
      <c r="H19" s="38">
        <v>516.56610218999992</v>
      </c>
      <c r="I19" s="38">
        <f t="shared" si="1"/>
        <v>536.36599938999996</v>
      </c>
      <c r="J19" s="39">
        <v>1152.2149999999999</v>
      </c>
    </row>
    <row r="20" spans="1:10" x14ac:dyDescent="0.25">
      <c r="A20" s="18"/>
      <c r="B20" s="32" t="s">
        <v>108</v>
      </c>
      <c r="C20" s="32" t="s">
        <v>108</v>
      </c>
      <c r="D20" s="37">
        <v>178</v>
      </c>
      <c r="E20" s="42" t="s">
        <v>110</v>
      </c>
      <c r="F20" s="38">
        <v>-866.27248799999961</v>
      </c>
      <c r="G20" s="38">
        <v>308.15999999999991</v>
      </c>
      <c r="H20" s="38">
        <v>5030.1797745000003</v>
      </c>
      <c r="I20" s="38">
        <f t="shared" si="1"/>
        <v>4472.0672865000006</v>
      </c>
      <c r="J20" s="39">
        <v>9602.1640000000007</v>
      </c>
    </row>
    <row r="21" spans="1:10" x14ac:dyDescent="0.25">
      <c r="A21" s="18"/>
      <c r="B21" s="43" t="s">
        <v>109</v>
      </c>
      <c r="C21" s="43" t="s">
        <v>109</v>
      </c>
      <c r="D21" s="37">
        <v>50.1</v>
      </c>
      <c r="E21" s="42" t="s">
        <v>110</v>
      </c>
      <c r="F21" s="38">
        <v>267.36966999999999</v>
      </c>
      <c r="G21" s="38">
        <v>0</v>
      </c>
      <c r="H21" s="38">
        <v>246.47660926</v>
      </c>
      <c r="I21" s="38">
        <f t="shared" si="1"/>
        <v>513.84627925999996</v>
      </c>
      <c r="J21" s="39">
        <v>908.255</v>
      </c>
    </row>
    <row r="22" spans="1:10" x14ac:dyDescent="0.25">
      <c r="A22" s="19" t="s">
        <v>6</v>
      </c>
      <c r="B22" s="26" t="s">
        <v>82</v>
      </c>
      <c r="C22" s="26" t="s">
        <v>82</v>
      </c>
      <c r="D22" s="40">
        <f>SUM(D23:D31)</f>
        <v>19397.799999999996</v>
      </c>
      <c r="E22" s="26"/>
      <c r="F22" s="41">
        <f>SUM(F23:F31)</f>
        <v>112789.28660680243</v>
      </c>
      <c r="G22" s="41">
        <f>SUM(G23:G31)</f>
        <v>41519.221390890001</v>
      </c>
      <c r="H22" s="41">
        <f>SUM(H23:H31)</f>
        <v>5132.1470936208998</v>
      </c>
      <c r="I22" s="41">
        <f t="shared" ref="I22:J22" si="2">SUM(I23:I31)</f>
        <v>159440.65509131335</v>
      </c>
      <c r="J22" s="48">
        <f t="shared" si="2"/>
        <v>246185.41886000003</v>
      </c>
    </row>
    <row r="23" spans="1:10" x14ac:dyDescent="0.25">
      <c r="A23" s="14" t="s">
        <v>8</v>
      </c>
      <c r="B23" s="31" t="s">
        <v>114</v>
      </c>
      <c r="C23" s="31" t="s">
        <v>114</v>
      </c>
      <c r="D23" s="37">
        <v>514.79999999999995</v>
      </c>
      <c r="E23" s="42" t="s">
        <v>110</v>
      </c>
      <c r="F23" s="44">
        <v>17147.263149999999</v>
      </c>
      <c r="G23" s="38">
        <v>0</v>
      </c>
      <c r="H23" s="38">
        <v>244.53712709999999</v>
      </c>
      <c r="I23" s="38">
        <f>SUM(F23:H23)</f>
        <v>17391.800277099999</v>
      </c>
      <c r="J23" s="39">
        <v>36358.160000000003</v>
      </c>
    </row>
    <row r="24" spans="1:10" x14ac:dyDescent="0.25">
      <c r="A24" s="18" t="s">
        <v>7</v>
      </c>
      <c r="B24" s="31" t="s">
        <v>116</v>
      </c>
      <c r="C24" s="31" t="s">
        <v>116</v>
      </c>
      <c r="D24" s="37">
        <v>13647.099999999999</v>
      </c>
      <c r="E24" s="42" t="s">
        <v>110</v>
      </c>
      <c r="F24" s="38">
        <v>4793.4695132999996</v>
      </c>
      <c r="G24" s="38">
        <v>14462.730663615001</v>
      </c>
      <c r="H24" s="38">
        <v>27.440707905</v>
      </c>
      <c r="I24" s="38">
        <f t="shared" ref="I24:I31" si="3">SUM(F24:H24)</f>
        <v>19283.640884820001</v>
      </c>
      <c r="J24" s="39">
        <v>1828.71</v>
      </c>
    </row>
    <row r="25" spans="1:10" x14ac:dyDescent="0.25">
      <c r="A25" s="18"/>
      <c r="B25" s="31" t="s">
        <v>117</v>
      </c>
      <c r="C25" s="31" t="s">
        <v>117</v>
      </c>
      <c r="D25" s="37">
        <v>3543.8999999999996</v>
      </c>
      <c r="E25" s="42" t="s">
        <v>110</v>
      </c>
      <c r="F25" s="38">
        <v>51399.884638919997</v>
      </c>
      <c r="G25" s="38">
        <v>0</v>
      </c>
      <c r="H25" s="38">
        <v>1808.9293654825999</v>
      </c>
      <c r="I25" s="38">
        <f t="shared" si="3"/>
        <v>53208.8140044026</v>
      </c>
      <c r="J25" s="39">
        <v>149986.4425</v>
      </c>
    </row>
    <row r="26" spans="1:10" x14ac:dyDescent="0.25">
      <c r="A26" s="18"/>
      <c r="B26" s="31" t="s">
        <v>118</v>
      </c>
      <c r="C26" s="31" t="s">
        <v>118</v>
      </c>
      <c r="D26" s="37">
        <v>737.5</v>
      </c>
      <c r="E26" s="42" t="s">
        <v>110</v>
      </c>
      <c r="F26" s="38">
        <v>9358.2276769599994</v>
      </c>
      <c r="G26" s="38">
        <v>0</v>
      </c>
      <c r="H26" s="38">
        <v>300.7883274138</v>
      </c>
      <c r="I26" s="38">
        <f t="shared" si="3"/>
        <v>9659.0160043737997</v>
      </c>
      <c r="J26" s="39">
        <v>29390.165000000001</v>
      </c>
    </row>
    <row r="27" spans="1:10" x14ac:dyDescent="0.25">
      <c r="A27" s="18"/>
      <c r="B27" s="31" t="s">
        <v>119</v>
      </c>
      <c r="C27" s="31" t="s">
        <v>119</v>
      </c>
      <c r="D27" s="37">
        <v>57.6</v>
      </c>
      <c r="E27" s="42" t="s">
        <v>110</v>
      </c>
      <c r="F27" s="38">
        <v>500.87070720000003</v>
      </c>
      <c r="G27" s="38">
        <v>0</v>
      </c>
      <c r="H27" s="38">
        <v>15.288441120000002</v>
      </c>
      <c r="I27" s="38">
        <f t="shared" si="3"/>
        <v>516.15914831999999</v>
      </c>
      <c r="J27" s="39">
        <v>3357.3252400000001</v>
      </c>
    </row>
    <row r="28" spans="1:10" x14ac:dyDescent="0.25">
      <c r="A28" s="18"/>
      <c r="B28" s="31" t="s">
        <v>120</v>
      </c>
      <c r="C28" s="31" t="s">
        <v>120</v>
      </c>
      <c r="D28" s="37">
        <v>3.6</v>
      </c>
      <c r="E28" s="42" t="s">
        <v>110</v>
      </c>
      <c r="F28" s="38">
        <v>35.408419199999997</v>
      </c>
      <c r="G28" s="38">
        <v>0</v>
      </c>
      <c r="H28" s="38">
        <v>1.6798859100000001</v>
      </c>
      <c r="I28" s="38">
        <f t="shared" si="3"/>
        <v>37.08830511</v>
      </c>
      <c r="J28" s="39">
        <v>1503.59088</v>
      </c>
    </row>
    <row r="29" spans="1:10" x14ac:dyDescent="0.25">
      <c r="A29" s="18"/>
      <c r="B29" s="31" t="s">
        <v>121</v>
      </c>
      <c r="C29" s="31" t="s">
        <v>121</v>
      </c>
      <c r="D29" s="37">
        <v>159.69999999999999</v>
      </c>
      <c r="E29" s="42" t="s">
        <v>110</v>
      </c>
      <c r="F29" s="38">
        <v>1388.6901425999999</v>
      </c>
      <c r="G29" s="38">
        <v>0</v>
      </c>
      <c r="H29" s="38">
        <v>42.387855459999997</v>
      </c>
      <c r="I29" s="38">
        <f>SUM(F29:H29)</f>
        <v>1431.07799806</v>
      </c>
      <c r="J29" s="39">
        <v>417.6</v>
      </c>
    </row>
    <row r="30" spans="1:10" x14ac:dyDescent="0.25">
      <c r="A30" s="18"/>
      <c r="B30" s="45" t="s">
        <v>122</v>
      </c>
      <c r="C30" s="45" t="s">
        <v>122</v>
      </c>
      <c r="D30" s="37">
        <v>255.39999999999998</v>
      </c>
      <c r="E30" s="42" t="s">
        <v>110</v>
      </c>
      <c r="F30" s="38">
        <v>-1458.784365</v>
      </c>
      <c r="G30" s="38">
        <v>441.33120000000008</v>
      </c>
      <c r="H30" s="38">
        <v>2368.0131965299997</v>
      </c>
      <c r="I30" s="38">
        <f>SUM(F30:H30)</f>
        <v>1350.5600315299998</v>
      </c>
      <c r="J30" s="39">
        <v>3357.3252400000001</v>
      </c>
    </row>
    <row r="31" spans="1:10" x14ac:dyDescent="0.25">
      <c r="A31" s="14" t="s">
        <v>39</v>
      </c>
      <c r="B31" s="31" t="s">
        <v>115</v>
      </c>
      <c r="C31" s="31" t="s">
        <v>115</v>
      </c>
      <c r="D31" s="37">
        <v>478.19999999999993</v>
      </c>
      <c r="E31" s="42" t="s">
        <v>110</v>
      </c>
      <c r="F31" s="38">
        <v>29624.256723622449</v>
      </c>
      <c r="G31" s="38">
        <v>26615.159527274998</v>
      </c>
      <c r="H31" s="38">
        <v>323.08218669950003</v>
      </c>
      <c r="I31" s="38">
        <f t="shared" si="3"/>
        <v>56562.498437596951</v>
      </c>
      <c r="J31" s="39">
        <v>19986.099999999999</v>
      </c>
    </row>
    <row r="32" spans="1:10" x14ac:dyDescent="0.25">
      <c r="A32" s="14" t="s">
        <v>42</v>
      </c>
      <c r="D32" s="37"/>
      <c r="F32" s="38"/>
      <c r="G32" s="38"/>
      <c r="H32" s="38"/>
      <c r="I32" s="38"/>
      <c r="J32" s="39"/>
    </row>
    <row r="33" spans="1:16" x14ac:dyDescent="0.25">
      <c r="A33" s="20" t="s">
        <v>17</v>
      </c>
      <c r="B33" s="26" t="s">
        <v>82</v>
      </c>
      <c r="C33" s="26" t="s">
        <v>82</v>
      </c>
      <c r="D33" s="40">
        <f>SUM(D34:D43)</f>
        <v>1495.3044</v>
      </c>
      <c r="E33" s="26"/>
      <c r="F33" s="41">
        <f>SUM(F34:F43)</f>
        <v>94498.283825416496</v>
      </c>
      <c r="G33" s="41">
        <f t="shared" ref="G33:J33" si="4">SUM(G34:G43)</f>
        <v>79377.024045065409</v>
      </c>
      <c r="H33" s="41">
        <f t="shared" si="4"/>
        <v>52250.328247300968</v>
      </c>
      <c r="I33" s="41">
        <f t="shared" si="4"/>
        <v>226125.63611778282</v>
      </c>
      <c r="J33" s="48">
        <f t="shared" si="4"/>
        <v>54477.515945499996</v>
      </c>
    </row>
    <row r="34" spans="1:16" x14ac:dyDescent="0.25">
      <c r="A34" s="18" t="s">
        <v>18</v>
      </c>
      <c r="B34" s="45" t="s">
        <v>123</v>
      </c>
      <c r="C34" s="45" t="s">
        <v>123</v>
      </c>
      <c r="D34" s="37">
        <v>32.299999999999997</v>
      </c>
      <c r="E34" s="42" t="s">
        <v>110</v>
      </c>
      <c r="F34" s="38">
        <v>7892.39</v>
      </c>
      <c r="G34" s="38">
        <v>15263.226000000001</v>
      </c>
      <c r="H34" s="38">
        <v>7370.8359999999993</v>
      </c>
      <c r="I34" s="38">
        <f>SUM(F34:H34)</f>
        <v>30526.452000000001</v>
      </c>
      <c r="J34" s="39">
        <v>6079.04</v>
      </c>
    </row>
    <row r="35" spans="1:16" x14ac:dyDescent="0.25">
      <c r="A35" s="18"/>
      <c r="B35" s="45" t="s">
        <v>124</v>
      </c>
      <c r="C35" s="45" t="s">
        <v>124</v>
      </c>
      <c r="D35" s="37">
        <v>923.7</v>
      </c>
      <c r="E35" s="42" t="s">
        <v>110</v>
      </c>
      <c r="F35" s="38">
        <v>80719.640849110496</v>
      </c>
      <c r="G35" s="38">
        <v>56621.378264999999</v>
      </c>
      <c r="H35" s="38">
        <v>31273.094830895399</v>
      </c>
      <c r="I35" s="38">
        <f>SUM(F35:H35)</f>
        <v>168614.1139450059</v>
      </c>
      <c r="J35" s="39">
        <v>36024.300000000003</v>
      </c>
    </row>
    <row r="36" spans="1:16" x14ac:dyDescent="0.25">
      <c r="A36" s="18" t="s">
        <v>40</v>
      </c>
      <c r="B36" s="46" t="s">
        <v>141</v>
      </c>
      <c r="C36" s="32" t="s">
        <v>263</v>
      </c>
      <c r="D36" s="37">
        <v>118.49040000000001</v>
      </c>
      <c r="E36" s="42" t="s">
        <v>110</v>
      </c>
      <c r="F36" s="44">
        <v>3509.04475614085</v>
      </c>
      <c r="G36" s="44">
        <v>0</v>
      </c>
      <c r="H36" s="44">
        <v>3593.85893564658</v>
      </c>
      <c r="I36" s="38">
        <f t="shared" ref="I36:I37" si="5">SUM(F36:H36)</f>
        <v>7102.90369178743</v>
      </c>
      <c r="J36" s="55">
        <v>1825.0955455000001</v>
      </c>
    </row>
    <row r="37" spans="1:16" x14ac:dyDescent="0.25">
      <c r="A37" s="18"/>
      <c r="B37" s="46"/>
      <c r="C37" s="32" t="s">
        <v>254</v>
      </c>
      <c r="D37" s="37">
        <v>118.49040000000001</v>
      </c>
      <c r="E37" s="42" t="s">
        <v>110</v>
      </c>
      <c r="F37" s="44">
        <v>6845.4753739999996</v>
      </c>
      <c r="G37" s="44">
        <v>7263.2533404999986</v>
      </c>
      <c r="H37" s="44">
        <v>417.77796650000005</v>
      </c>
      <c r="I37" s="38">
        <f t="shared" si="5"/>
        <v>14526.506680999997</v>
      </c>
      <c r="J37" s="55">
        <v>3554.7</v>
      </c>
    </row>
    <row r="38" spans="1:16" x14ac:dyDescent="0.25">
      <c r="A38" s="18"/>
      <c r="B38" s="45" t="s">
        <v>125</v>
      </c>
      <c r="C38" s="45" t="s">
        <v>125</v>
      </c>
      <c r="D38" s="37">
        <v>15.9666</v>
      </c>
      <c r="E38" s="42" t="s">
        <v>110</v>
      </c>
      <c r="F38" s="38">
        <v>2609.21054</v>
      </c>
      <c r="G38" s="38">
        <v>0</v>
      </c>
      <c r="H38" s="38">
        <v>169.88004455999999</v>
      </c>
      <c r="I38" s="38">
        <f>SUM(F38:H38)</f>
        <v>2779.09058456</v>
      </c>
      <c r="J38" s="39">
        <v>750.59</v>
      </c>
    </row>
    <row r="39" spans="1:16" x14ac:dyDescent="0.25">
      <c r="A39" s="18" t="s">
        <v>41</v>
      </c>
      <c r="B39" s="31" t="s">
        <v>126</v>
      </c>
      <c r="C39" s="31" t="s">
        <v>126</v>
      </c>
      <c r="D39" s="37">
        <v>53</v>
      </c>
      <c r="E39" s="42" t="s">
        <v>110</v>
      </c>
      <c r="F39" s="38">
        <v>-1366.3540638664181</v>
      </c>
      <c r="G39" s="38">
        <v>0</v>
      </c>
      <c r="H39" s="38">
        <v>1768.3551203902609</v>
      </c>
      <c r="I39" s="38">
        <f t="shared" ref="I39:I43" si="6">SUM(F39:H39)</f>
        <v>402.00105652384286</v>
      </c>
      <c r="J39" s="39">
        <v>1153.2950000000001</v>
      </c>
    </row>
    <row r="40" spans="1:16" x14ac:dyDescent="0.25">
      <c r="A40" s="18"/>
      <c r="B40" s="31" t="s">
        <v>127</v>
      </c>
      <c r="C40" s="31" t="s">
        <v>127</v>
      </c>
      <c r="D40" s="37">
        <v>7.98</v>
      </c>
      <c r="E40" s="42" t="s">
        <v>110</v>
      </c>
      <c r="F40" s="38">
        <v>-210.20831751791039</v>
      </c>
      <c r="G40" s="38">
        <v>0</v>
      </c>
      <c r="H40" s="38">
        <v>272.054633906194</v>
      </c>
      <c r="I40" s="38">
        <f t="shared" si="6"/>
        <v>61.846316388283611</v>
      </c>
      <c r="J40" s="39">
        <v>177.43</v>
      </c>
    </row>
    <row r="41" spans="1:16" x14ac:dyDescent="0.25">
      <c r="A41" s="18"/>
      <c r="B41" s="31" t="s">
        <v>128</v>
      </c>
      <c r="C41" s="31" t="s">
        <v>128</v>
      </c>
      <c r="D41" s="37">
        <v>1.911</v>
      </c>
      <c r="E41" s="42" t="s">
        <v>110</v>
      </c>
      <c r="F41" s="38">
        <v>-52.552079379477611</v>
      </c>
      <c r="G41" s="38">
        <v>0</v>
      </c>
      <c r="H41" s="38">
        <v>68.0136584765485</v>
      </c>
      <c r="I41" s="38">
        <f t="shared" si="6"/>
        <v>15.461579097070889</v>
      </c>
      <c r="J41" s="39">
        <v>44.357500000000002</v>
      </c>
    </row>
    <row r="42" spans="1:16" x14ac:dyDescent="0.25">
      <c r="A42" s="18"/>
      <c r="B42" s="31" t="s">
        <v>129</v>
      </c>
      <c r="C42" s="31" t="s">
        <v>129</v>
      </c>
      <c r="D42" s="37">
        <v>6.5649999999999995</v>
      </c>
      <c r="E42" s="42" t="s">
        <v>110</v>
      </c>
      <c r="F42" s="38">
        <v>122.15718115356719</v>
      </c>
      <c r="G42" s="38">
        <v>229.1664395654127</v>
      </c>
      <c r="H42" s="38">
        <v>107.00925841184551</v>
      </c>
      <c r="I42" s="38">
        <f t="shared" si="6"/>
        <v>458.3328791308254</v>
      </c>
      <c r="J42" s="39">
        <v>166.81290000000001</v>
      </c>
    </row>
    <row r="43" spans="1:16" x14ac:dyDescent="0.25">
      <c r="A43" s="18"/>
      <c r="B43" s="31" t="s">
        <v>130</v>
      </c>
      <c r="C43" s="31" t="s">
        <v>130</v>
      </c>
      <c r="D43" s="37">
        <v>216.90100000000004</v>
      </c>
      <c r="E43" s="42" t="s">
        <v>110</v>
      </c>
      <c r="F43" s="38">
        <v>-5570.5204142246284</v>
      </c>
      <c r="G43" s="38">
        <v>0</v>
      </c>
      <c r="H43" s="38">
        <v>7209.4477985141411</v>
      </c>
      <c r="I43" s="38">
        <f t="shared" si="6"/>
        <v>1638.9273842895127</v>
      </c>
      <c r="J43" s="39">
        <v>4701.8950000000004</v>
      </c>
    </row>
    <row r="44" spans="1:16" x14ac:dyDescent="0.25">
      <c r="A44" s="19" t="s">
        <v>38</v>
      </c>
      <c r="B44" s="26" t="s">
        <v>82</v>
      </c>
      <c r="C44" s="26" t="s">
        <v>82</v>
      </c>
      <c r="D44" s="40">
        <f>SUM(D45:D66)</f>
        <v>16913.600000000002</v>
      </c>
      <c r="E44" s="26"/>
      <c r="F44" s="41">
        <f>SUM(F45:F66)</f>
        <v>132340.82112712116</v>
      </c>
      <c r="G44" s="41">
        <f t="shared" ref="G44:J44" si="7">SUM(G45:G66)</f>
        <v>62671.340289507083</v>
      </c>
      <c r="H44" s="41">
        <f t="shared" si="7"/>
        <v>46748.644012226323</v>
      </c>
      <c r="I44" s="41">
        <f t="shared" si="7"/>
        <v>241760.80542885454</v>
      </c>
      <c r="J44" s="48">
        <f t="shared" si="7"/>
        <v>518032.67778000003</v>
      </c>
      <c r="P44" s="38"/>
    </row>
    <row r="45" spans="1:16" x14ac:dyDescent="0.25">
      <c r="A45" s="18" t="s">
        <v>9</v>
      </c>
      <c r="B45" s="45" t="s">
        <v>165</v>
      </c>
      <c r="C45" s="45" t="s">
        <v>165</v>
      </c>
      <c r="D45" s="37">
        <v>630.79999999999995</v>
      </c>
      <c r="E45" s="42" t="s">
        <v>110</v>
      </c>
      <c r="F45" s="38">
        <v>19205.012742800001</v>
      </c>
      <c r="G45" s="38">
        <v>0</v>
      </c>
      <c r="H45" s="38">
        <v>561.51854037832004</v>
      </c>
      <c r="I45" s="38">
        <v>19766.531283178323</v>
      </c>
      <c r="J45" s="39">
        <v>37864.650999999998</v>
      </c>
      <c r="M45" s="38"/>
      <c r="N45" s="38"/>
      <c r="O45" s="38"/>
      <c r="P45" s="38"/>
    </row>
    <row r="46" spans="1:16" x14ac:dyDescent="0.25">
      <c r="A46" s="18"/>
      <c r="B46" s="31" t="s">
        <v>166</v>
      </c>
      <c r="C46" s="31" t="s">
        <v>166</v>
      </c>
      <c r="D46" s="37">
        <v>16.7</v>
      </c>
      <c r="E46" s="42" t="s">
        <v>110</v>
      </c>
      <c r="F46" s="38">
        <v>89.227897199999973</v>
      </c>
      <c r="G46" s="38">
        <v>0</v>
      </c>
      <c r="H46" s="38">
        <v>298.12284665818004</v>
      </c>
      <c r="I46" s="38">
        <v>387.35074385818001</v>
      </c>
      <c r="J46" s="39">
        <v>336.50150000000002</v>
      </c>
      <c r="M46" s="38"/>
      <c r="N46" s="38"/>
      <c r="O46" s="38"/>
      <c r="P46" s="38"/>
    </row>
    <row r="47" spans="1:16" x14ac:dyDescent="0.25">
      <c r="A47" s="18"/>
      <c r="B47" s="31" t="s">
        <v>167</v>
      </c>
      <c r="C47" s="31" t="s">
        <v>167</v>
      </c>
      <c r="D47" s="37">
        <v>3.3</v>
      </c>
      <c r="E47" s="42" t="s">
        <v>110</v>
      </c>
      <c r="F47" s="38">
        <v>-14.5361042</v>
      </c>
      <c r="G47" s="38">
        <v>0</v>
      </c>
      <c r="H47" s="38">
        <v>30.144281346499998</v>
      </c>
      <c r="I47" s="38">
        <v>15.608177146499999</v>
      </c>
      <c r="J47" s="39">
        <v>52.624000000000002</v>
      </c>
      <c r="M47" s="38"/>
      <c r="N47" s="38"/>
      <c r="O47" s="38"/>
      <c r="P47" s="38"/>
    </row>
    <row r="48" spans="1:16" x14ac:dyDescent="0.25">
      <c r="A48" s="18"/>
      <c r="B48" s="31" t="s">
        <v>168</v>
      </c>
      <c r="C48" s="31" t="s">
        <v>168</v>
      </c>
      <c r="D48" s="37">
        <v>262.89999999999998</v>
      </c>
      <c r="E48" s="42" t="s">
        <v>110</v>
      </c>
      <c r="F48" s="38">
        <v>4477.5332429999999</v>
      </c>
      <c r="G48" s="38">
        <v>241.21062735000001</v>
      </c>
      <c r="H48" s="38">
        <v>360.08548295000003</v>
      </c>
      <c r="I48" s="38">
        <v>5078.8293533000005</v>
      </c>
      <c r="J48" s="39">
        <v>23996.9</v>
      </c>
      <c r="M48" s="38"/>
      <c r="N48" s="38"/>
      <c r="O48" s="38"/>
      <c r="P48" s="38"/>
    </row>
    <row r="49" spans="1:16" x14ac:dyDescent="0.25">
      <c r="A49" s="18"/>
      <c r="B49" s="31" t="s">
        <v>148</v>
      </c>
      <c r="C49" s="31" t="s">
        <v>148</v>
      </c>
      <c r="D49" s="37">
        <v>3933.2</v>
      </c>
      <c r="E49" s="42" t="s">
        <v>110</v>
      </c>
      <c r="F49" s="38">
        <v>-10607.474612399999</v>
      </c>
      <c r="G49" s="38">
        <v>1333.512127999998</v>
      </c>
      <c r="H49" s="38">
        <v>14283.874017799999</v>
      </c>
      <c r="I49" s="38">
        <v>5009.911533399998</v>
      </c>
      <c r="J49" s="39">
        <v>23599.200000000001</v>
      </c>
      <c r="M49" s="38"/>
      <c r="N49" s="38"/>
      <c r="O49" s="38"/>
      <c r="P49" s="38"/>
    </row>
    <row r="50" spans="1:16" x14ac:dyDescent="0.25">
      <c r="A50" s="18"/>
      <c r="B50" s="31" t="s">
        <v>169</v>
      </c>
      <c r="C50" s="31" t="s">
        <v>169</v>
      </c>
      <c r="D50" s="37"/>
      <c r="E50" s="42" t="s">
        <v>110</v>
      </c>
      <c r="F50" s="38">
        <v>-757.62399999999991</v>
      </c>
      <c r="G50" s="38">
        <v>0</v>
      </c>
      <c r="H50" s="38">
        <v>823.85799999999995</v>
      </c>
      <c r="I50" s="38">
        <v>66.234000000000037</v>
      </c>
      <c r="J50" s="39">
        <v>598.66240000000005</v>
      </c>
      <c r="M50" s="38"/>
      <c r="N50" s="38"/>
      <c r="O50" s="38"/>
      <c r="P50" s="38"/>
    </row>
    <row r="51" spans="1:16" x14ac:dyDescent="0.25">
      <c r="A51" s="18"/>
      <c r="B51" s="31" t="s">
        <v>170</v>
      </c>
      <c r="C51" s="31" t="s">
        <v>170</v>
      </c>
      <c r="D51" s="37">
        <v>132.9</v>
      </c>
      <c r="E51" s="42" t="s">
        <v>110</v>
      </c>
      <c r="F51" s="38">
        <v>-1819.08</v>
      </c>
      <c r="G51" s="38">
        <v>0</v>
      </c>
      <c r="H51" s="38">
        <v>1978.11</v>
      </c>
      <c r="I51" s="38">
        <v>159.02999999999997</v>
      </c>
      <c r="J51" s="39">
        <v>1531.152</v>
      </c>
      <c r="M51" s="38"/>
      <c r="N51" s="38"/>
      <c r="O51" s="38"/>
      <c r="P51" s="38"/>
    </row>
    <row r="52" spans="1:16" x14ac:dyDescent="0.25">
      <c r="A52" s="18"/>
      <c r="B52" s="31" t="s">
        <v>149</v>
      </c>
      <c r="C52" s="31" t="s">
        <v>149</v>
      </c>
      <c r="D52" s="37">
        <v>319.5</v>
      </c>
      <c r="E52" s="42" t="s">
        <v>110</v>
      </c>
      <c r="F52" s="38">
        <v>6390</v>
      </c>
      <c r="G52" s="38">
        <v>7857.81495</v>
      </c>
      <c r="H52" s="38">
        <v>1467.8149500000002</v>
      </c>
      <c r="I52" s="38">
        <v>15715.6299</v>
      </c>
      <c r="J52" s="39">
        <v>292.34249999999997</v>
      </c>
      <c r="M52" s="38"/>
      <c r="N52" s="38"/>
      <c r="O52" s="38"/>
      <c r="P52" s="38"/>
    </row>
    <row r="53" spans="1:16" x14ac:dyDescent="0.25">
      <c r="A53" s="18"/>
      <c r="B53" s="31" t="s">
        <v>171</v>
      </c>
      <c r="C53" s="31" t="s">
        <v>171</v>
      </c>
      <c r="D53" s="37">
        <v>4852.2</v>
      </c>
      <c r="E53" s="42" t="s">
        <v>110</v>
      </c>
      <c r="F53" s="38">
        <v>63889.544152499999</v>
      </c>
      <c r="G53" s="38">
        <v>0</v>
      </c>
      <c r="H53" s="38">
        <v>6576.8809012499987</v>
      </c>
      <c r="I53" s="38">
        <v>70466.42505374999</v>
      </c>
      <c r="J53" s="39">
        <v>342281.19</v>
      </c>
      <c r="M53" s="38"/>
      <c r="N53" s="38"/>
      <c r="O53" s="38"/>
      <c r="P53" s="38"/>
    </row>
    <row r="54" spans="1:16" x14ac:dyDescent="0.25">
      <c r="A54" s="18"/>
      <c r="B54" s="31" t="s">
        <v>172</v>
      </c>
      <c r="C54" s="31" t="s">
        <v>172</v>
      </c>
      <c r="D54" s="37">
        <v>790.5</v>
      </c>
      <c r="E54" s="42" t="s">
        <v>110</v>
      </c>
      <c r="F54" s="38">
        <v>7127.9222947500002</v>
      </c>
      <c r="G54" s="38">
        <v>15051.9105</v>
      </c>
      <c r="H54" s="38">
        <v>8630.3033148750001</v>
      </c>
      <c r="I54" s="38">
        <v>30810.136109625</v>
      </c>
      <c r="J54" s="39">
        <v>6165.9</v>
      </c>
      <c r="M54" s="38"/>
      <c r="N54" s="38"/>
      <c r="O54" s="38"/>
      <c r="P54" s="38"/>
    </row>
    <row r="55" spans="1:16" x14ac:dyDescent="0.25">
      <c r="A55" s="18"/>
      <c r="B55" s="31" t="s">
        <v>173</v>
      </c>
      <c r="C55" s="31" t="s">
        <v>173</v>
      </c>
      <c r="D55" s="37">
        <v>333.4</v>
      </c>
      <c r="E55" s="42" t="s">
        <v>110</v>
      </c>
      <c r="F55" s="38">
        <v>630.34649999999999</v>
      </c>
      <c r="G55" s="38">
        <v>621.39463499999999</v>
      </c>
      <c r="H55" s="38">
        <v>21.359495690000003</v>
      </c>
      <c r="I55" s="38">
        <v>1273.1006306899999</v>
      </c>
      <c r="J55" s="39">
        <v>727.1</v>
      </c>
      <c r="M55" s="38"/>
      <c r="N55" s="38"/>
      <c r="O55" s="38"/>
      <c r="P55" s="38"/>
    </row>
    <row r="56" spans="1:16" x14ac:dyDescent="0.25">
      <c r="A56" s="18"/>
      <c r="B56" s="31" t="s">
        <v>174</v>
      </c>
      <c r="C56" s="31" t="s">
        <v>174</v>
      </c>
      <c r="D56" s="37">
        <v>205.4</v>
      </c>
      <c r="E56" s="42" t="s">
        <v>110</v>
      </c>
      <c r="F56" s="38">
        <v>1129.9300479999999</v>
      </c>
      <c r="G56" s="38">
        <v>900.51842854999995</v>
      </c>
      <c r="H56" s="38">
        <v>46.073048059999998</v>
      </c>
      <c r="I56" s="38">
        <v>2076.5215246099997</v>
      </c>
      <c r="J56" s="39">
        <v>3342.8850000000002</v>
      </c>
      <c r="M56" s="38"/>
      <c r="N56" s="38"/>
      <c r="O56" s="38"/>
      <c r="P56" s="38"/>
    </row>
    <row r="57" spans="1:16" x14ac:dyDescent="0.25">
      <c r="A57" s="18"/>
      <c r="B57" s="31" t="s">
        <v>175</v>
      </c>
      <c r="C57" s="31" t="s">
        <v>175</v>
      </c>
      <c r="D57" s="37">
        <v>22.6</v>
      </c>
      <c r="E57" s="42" t="s">
        <v>110</v>
      </c>
      <c r="F57" s="38">
        <v>148.65485125714289</v>
      </c>
      <c r="G57" s="38">
        <v>123.2019209050857</v>
      </c>
      <c r="H57" s="38">
        <v>4.8584303379428579</v>
      </c>
      <c r="I57" s="38">
        <v>276.71520250017147</v>
      </c>
      <c r="J57" s="39">
        <v>371.77</v>
      </c>
      <c r="M57" s="38"/>
      <c r="N57" s="38"/>
      <c r="O57" s="38"/>
      <c r="P57" s="38"/>
    </row>
    <row r="58" spans="1:16" x14ac:dyDescent="0.25">
      <c r="A58" s="18"/>
      <c r="B58" s="31" t="s">
        <v>176</v>
      </c>
      <c r="C58" s="31" t="s">
        <v>176</v>
      </c>
      <c r="D58" s="37">
        <v>310.2</v>
      </c>
      <c r="E58" s="42" t="s">
        <v>110</v>
      </c>
      <c r="F58" s="38">
        <v>1897.4977428</v>
      </c>
      <c r="G58" s="38">
        <v>1960.2094957895999</v>
      </c>
      <c r="H58" s="38">
        <v>62.711752989599987</v>
      </c>
      <c r="I58" s="38">
        <v>3920.4189915791999</v>
      </c>
      <c r="J58" s="39">
        <v>5009.7299999999996</v>
      </c>
      <c r="M58" s="38"/>
      <c r="N58" s="38"/>
      <c r="O58" s="38"/>
      <c r="P58" s="38"/>
    </row>
    <row r="59" spans="1:16" x14ac:dyDescent="0.25">
      <c r="A59" s="18"/>
      <c r="B59" s="31" t="s">
        <v>177</v>
      </c>
      <c r="C59" s="31" t="s">
        <v>177</v>
      </c>
      <c r="D59" s="37">
        <v>106.4</v>
      </c>
      <c r="E59" s="42" t="s">
        <v>110</v>
      </c>
      <c r="F59" s="38">
        <v>900.59236959999998</v>
      </c>
      <c r="G59" s="38">
        <v>904.52578586719994</v>
      </c>
      <c r="H59" s="38">
        <v>3.9334162672000001</v>
      </c>
      <c r="I59" s="38">
        <v>1809.0515717343999</v>
      </c>
      <c r="J59" s="39">
        <v>404.32000000000011</v>
      </c>
      <c r="M59" s="38"/>
      <c r="N59" s="38"/>
      <c r="O59" s="38"/>
      <c r="P59" s="38"/>
    </row>
    <row r="60" spans="1:16" x14ac:dyDescent="0.25">
      <c r="A60" s="18"/>
      <c r="B60" s="31" t="s">
        <v>178</v>
      </c>
      <c r="C60" s="31" t="s">
        <v>178</v>
      </c>
      <c r="D60" s="37">
        <v>340.6</v>
      </c>
      <c r="E60" s="42" t="s">
        <v>110</v>
      </c>
      <c r="F60" s="38">
        <v>2882.9112884000001</v>
      </c>
      <c r="G60" s="38">
        <v>2895.5026566388001</v>
      </c>
      <c r="H60" s="38">
        <v>12.591368238799999</v>
      </c>
      <c r="I60" s="38">
        <v>5791.0053132776002</v>
      </c>
      <c r="J60" s="39">
        <v>1294.28</v>
      </c>
      <c r="M60" s="38"/>
      <c r="N60" s="38"/>
      <c r="O60" s="38"/>
      <c r="P60" s="38"/>
    </row>
    <row r="61" spans="1:16" x14ac:dyDescent="0.25">
      <c r="A61" s="18"/>
      <c r="B61" s="31" t="s">
        <v>179</v>
      </c>
      <c r="C61" s="31" t="s">
        <v>179</v>
      </c>
      <c r="D61" s="37">
        <v>132.9</v>
      </c>
      <c r="E61" s="42" t="s">
        <v>110</v>
      </c>
      <c r="F61" s="38">
        <v>-52.813149399999929</v>
      </c>
      <c r="G61" s="38">
        <v>1138.9525943642</v>
      </c>
      <c r="H61" s="38">
        <v>1191.7657437642001</v>
      </c>
      <c r="I61" s="38">
        <v>2277.9051887283999</v>
      </c>
      <c r="J61" s="39">
        <v>1125.44388</v>
      </c>
      <c r="M61" s="38"/>
      <c r="N61" s="38"/>
      <c r="O61" s="38"/>
      <c r="P61" s="38"/>
    </row>
    <row r="62" spans="1:16" x14ac:dyDescent="0.25">
      <c r="A62" s="18"/>
      <c r="B62" s="31" t="s">
        <v>180</v>
      </c>
      <c r="C62" s="31" t="s">
        <v>180</v>
      </c>
      <c r="D62" s="37">
        <v>2877.2</v>
      </c>
      <c r="E62" s="42" t="s">
        <v>110</v>
      </c>
      <c r="F62" s="38">
        <v>35927.916200400003</v>
      </c>
      <c r="G62" s="38">
        <v>22747.860652145599</v>
      </c>
      <c r="H62" s="38">
        <v>729.84588140959988</v>
      </c>
      <c r="I62" s="38">
        <v>59405.622733955206</v>
      </c>
      <c r="J62" s="39">
        <v>46961.574999999997</v>
      </c>
      <c r="M62" s="38"/>
      <c r="N62" s="38"/>
      <c r="O62" s="38"/>
      <c r="P62" s="38"/>
    </row>
    <row r="63" spans="1:16" x14ac:dyDescent="0.25">
      <c r="A63" s="18"/>
      <c r="B63" s="31" t="s">
        <v>181</v>
      </c>
      <c r="C63" s="31" t="s">
        <v>181</v>
      </c>
      <c r="D63" s="37">
        <v>322</v>
      </c>
      <c r="E63" s="42" t="s">
        <v>110</v>
      </c>
      <c r="F63" s="38">
        <v>3477.2889479999999</v>
      </c>
      <c r="G63" s="38">
        <v>2136.4768450759998</v>
      </c>
      <c r="H63" s="38">
        <v>57.351045835999997</v>
      </c>
      <c r="I63" s="38">
        <v>5671.1168389119994</v>
      </c>
      <c r="J63" s="39">
        <v>3912.3</v>
      </c>
      <c r="M63" s="38"/>
      <c r="N63" s="38"/>
      <c r="O63" s="38"/>
      <c r="P63" s="38"/>
    </row>
    <row r="64" spans="1:16" x14ac:dyDescent="0.25">
      <c r="A64" s="18"/>
      <c r="B64" s="31" t="s">
        <v>182</v>
      </c>
      <c r="C64" s="31" t="s">
        <v>182</v>
      </c>
      <c r="D64" s="37">
        <v>429.7</v>
      </c>
      <c r="E64" s="42" t="s">
        <v>110</v>
      </c>
      <c r="F64" s="38">
        <v>-2436.9287141999989</v>
      </c>
      <c r="G64" s="38">
        <v>4227.5780515306014</v>
      </c>
      <c r="H64" s="38">
        <v>6664.5067657305999</v>
      </c>
      <c r="I64" s="38">
        <v>8455.1561030612029</v>
      </c>
      <c r="J64" s="39">
        <v>5495.2190000000001</v>
      </c>
      <c r="M64" s="38"/>
      <c r="N64" s="38"/>
      <c r="O64" s="38"/>
      <c r="P64" s="38"/>
    </row>
    <row r="65" spans="1:16" x14ac:dyDescent="0.25">
      <c r="A65" s="18"/>
      <c r="B65" s="31" t="s">
        <v>183</v>
      </c>
      <c r="C65" s="31" t="s">
        <v>183</v>
      </c>
      <c r="D65" s="37">
        <v>311.8</v>
      </c>
      <c r="E65" s="42" t="s">
        <v>110</v>
      </c>
      <c r="F65" s="38">
        <v>-1725.7732993859649</v>
      </c>
      <c r="G65" s="38">
        <v>530.67101829000012</v>
      </c>
      <c r="H65" s="38">
        <v>2795.133265044386</v>
      </c>
      <c r="I65" s="38">
        <v>1600.0309839484212</v>
      </c>
      <c r="J65" s="39">
        <v>2819.1315</v>
      </c>
      <c r="M65" s="38"/>
      <c r="N65" s="38"/>
      <c r="O65" s="38"/>
      <c r="P65" s="38"/>
    </row>
    <row r="66" spans="1:16" x14ac:dyDescent="0.25">
      <c r="A66" s="18"/>
      <c r="B66" s="31" t="s">
        <v>184</v>
      </c>
      <c r="C66" s="31" t="s">
        <v>184</v>
      </c>
      <c r="D66" s="37">
        <v>579.4</v>
      </c>
      <c r="E66" s="42" t="s">
        <v>110</v>
      </c>
      <c r="F66" s="38">
        <v>1580.672728</v>
      </c>
      <c r="G66" s="38">
        <v>0</v>
      </c>
      <c r="H66" s="38">
        <v>147.80146360000001</v>
      </c>
      <c r="I66" s="38">
        <v>1728.4741916</v>
      </c>
      <c r="J66" s="39">
        <v>9849.7999999999993</v>
      </c>
      <c r="M66" s="38"/>
      <c r="N66" s="38"/>
      <c r="O66" s="38"/>
      <c r="P66" s="38"/>
    </row>
    <row r="67" spans="1:16" x14ac:dyDescent="0.25">
      <c r="A67" s="19" t="s">
        <v>3</v>
      </c>
      <c r="B67" s="26" t="s">
        <v>82</v>
      </c>
      <c r="C67" s="26" t="s">
        <v>82</v>
      </c>
      <c r="D67" s="40">
        <f>SUM(D68)</f>
        <v>5181</v>
      </c>
      <c r="E67" s="26"/>
      <c r="F67" s="41">
        <f>SUM(F68)</f>
        <v>253585.79617799999</v>
      </c>
      <c r="G67" s="41">
        <f t="shared" ref="G67:J67" si="8">SUM(G68)</f>
        <v>0</v>
      </c>
      <c r="H67" s="41">
        <f t="shared" si="8"/>
        <v>119508.26335285199</v>
      </c>
      <c r="I67" s="41">
        <f t="shared" si="8"/>
        <v>373094.05953085201</v>
      </c>
      <c r="J67" s="48">
        <f t="shared" si="8"/>
        <v>1384648.155</v>
      </c>
    </row>
    <row r="68" spans="1:16" x14ac:dyDescent="0.25">
      <c r="A68" s="14" t="s">
        <v>3</v>
      </c>
      <c r="B68" s="31" t="s">
        <v>131</v>
      </c>
      <c r="C68" s="31" t="s">
        <v>131</v>
      </c>
      <c r="D68" s="37">
        <v>5181</v>
      </c>
      <c r="E68" s="42" t="s">
        <v>110</v>
      </c>
      <c r="F68" s="38">
        <v>253585.79617799999</v>
      </c>
      <c r="G68" s="38">
        <v>0</v>
      </c>
      <c r="H68" s="38">
        <v>119508.26335285199</v>
      </c>
      <c r="I68" s="38">
        <v>373094.05953085201</v>
      </c>
      <c r="J68" s="39">
        <v>1384648.155</v>
      </c>
      <c r="K68" s="8"/>
      <c r="L68" s="8"/>
      <c r="M68" s="8"/>
      <c r="N68" s="71"/>
    </row>
    <row r="69" spans="1:16" x14ac:dyDescent="0.25">
      <c r="A69" s="20" t="s">
        <v>2</v>
      </c>
      <c r="B69" s="26" t="s">
        <v>82</v>
      </c>
      <c r="C69" s="26" t="s">
        <v>82</v>
      </c>
      <c r="D69" s="40">
        <f>SUM(D70:D72)</f>
        <v>327.92999999999984</v>
      </c>
      <c r="E69" s="26"/>
      <c r="F69" s="41">
        <f>SUM(F70:F72)</f>
        <v>100885.86174720002</v>
      </c>
      <c r="G69" s="41">
        <f t="shared" ref="G69:J69" si="9">SUM(G70:G72)</f>
        <v>0</v>
      </c>
      <c r="H69" s="41">
        <f t="shared" si="9"/>
        <v>1900.0845750248</v>
      </c>
      <c r="I69" s="41">
        <f t="shared" si="9"/>
        <v>102785.9463222248</v>
      </c>
      <c r="J69" s="48">
        <f t="shared" si="9"/>
        <v>759389.95</v>
      </c>
    </row>
    <row r="70" spans="1:16" x14ac:dyDescent="0.25">
      <c r="A70" s="18" t="s">
        <v>36</v>
      </c>
      <c r="B70" s="45" t="s">
        <v>132</v>
      </c>
      <c r="C70" s="45" t="s">
        <v>132</v>
      </c>
      <c r="D70" s="37">
        <v>103.42999999999982</v>
      </c>
      <c r="E70" s="42" t="s">
        <v>134</v>
      </c>
      <c r="F70" s="38">
        <v>33670.532925000007</v>
      </c>
      <c r="G70" s="38">
        <v>0</v>
      </c>
      <c r="H70" s="38">
        <v>632.43919944999993</v>
      </c>
      <c r="I70" s="38">
        <f>SUM(F70:H70)</f>
        <v>34302.972124450003</v>
      </c>
      <c r="J70" s="39">
        <v>264295</v>
      </c>
    </row>
    <row r="71" spans="1:16" x14ac:dyDescent="0.25">
      <c r="A71" s="18"/>
      <c r="B71" s="45" t="s">
        <v>133</v>
      </c>
      <c r="C71" s="45" t="s">
        <v>133</v>
      </c>
      <c r="D71" s="37">
        <v>38.309999999999981</v>
      </c>
      <c r="E71" s="45" t="s">
        <v>134</v>
      </c>
      <c r="F71" s="38">
        <v>6591.2355000000007</v>
      </c>
      <c r="G71" s="38">
        <v>0</v>
      </c>
      <c r="H71" s="38">
        <v>128.8323159</v>
      </c>
      <c r="I71" s="38">
        <f t="shared" ref="I71:I72" si="10">SUM(F71:H71)</f>
        <v>6720.0678159000008</v>
      </c>
      <c r="J71" s="39">
        <v>19193.310000000001</v>
      </c>
    </row>
    <row r="72" spans="1:16" x14ac:dyDescent="0.25">
      <c r="A72" s="14" t="s">
        <v>16</v>
      </c>
      <c r="B72" s="45" t="s">
        <v>1</v>
      </c>
      <c r="C72" s="45" t="s">
        <v>1</v>
      </c>
      <c r="D72" s="37">
        <v>186.19</v>
      </c>
      <c r="E72" s="31" t="s">
        <v>134</v>
      </c>
      <c r="F72" s="38">
        <v>60624.093322200002</v>
      </c>
      <c r="G72" s="38">
        <v>0</v>
      </c>
      <c r="H72" s="38">
        <v>1138.8130596747999</v>
      </c>
      <c r="I72" s="38">
        <f t="shared" si="10"/>
        <v>61762.906381874804</v>
      </c>
      <c r="J72" s="39">
        <v>475901.64</v>
      </c>
    </row>
    <row r="73" spans="1:16" x14ac:dyDescent="0.25">
      <c r="A73" s="20" t="s">
        <v>34</v>
      </c>
      <c r="B73" s="26" t="s">
        <v>82</v>
      </c>
      <c r="C73" s="26" t="s">
        <v>82</v>
      </c>
      <c r="D73" s="40"/>
      <c r="E73" s="26"/>
      <c r="F73" s="41"/>
      <c r="G73" s="41"/>
      <c r="H73" s="41"/>
      <c r="I73" s="41"/>
      <c r="J73" s="48"/>
    </row>
    <row r="74" spans="1:16" x14ac:dyDescent="0.25">
      <c r="A74" s="14" t="s">
        <v>31</v>
      </c>
      <c r="D74" s="37"/>
      <c r="F74" s="38"/>
      <c r="G74" s="38"/>
      <c r="H74" s="38"/>
      <c r="I74" s="38"/>
      <c r="J74" s="39"/>
    </row>
    <row r="75" spans="1:16" x14ac:dyDescent="0.25">
      <c r="A75" s="49" t="s">
        <v>32</v>
      </c>
      <c r="D75" s="37"/>
      <c r="F75" s="38"/>
      <c r="G75" s="38"/>
      <c r="H75" s="38"/>
      <c r="I75" s="38"/>
      <c r="J75" s="39"/>
    </row>
    <row r="76" spans="1:16" x14ac:dyDescent="0.25">
      <c r="A76" s="49" t="s">
        <v>33</v>
      </c>
      <c r="D76" s="37"/>
      <c r="F76" s="38"/>
      <c r="G76" s="38"/>
      <c r="H76" s="38"/>
      <c r="I76" s="38"/>
      <c r="J76" s="39"/>
    </row>
    <row r="77" spans="1:16" x14ac:dyDescent="0.25">
      <c r="A77" s="49" t="s">
        <v>37</v>
      </c>
      <c r="D77" s="37"/>
      <c r="F77" s="38"/>
      <c r="G77" s="38"/>
      <c r="H77" s="38"/>
      <c r="I77" s="38"/>
      <c r="J77" s="39"/>
    </row>
    <row r="78" spans="1:16" x14ac:dyDescent="0.25">
      <c r="A78" s="49" t="s">
        <v>81</v>
      </c>
      <c r="D78" s="37"/>
      <c r="F78" s="38"/>
      <c r="G78" s="38"/>
      <c r="H78" s="38"/>
      <c r="I78" s="38"/>
      <c r="J78" s="39"/>
    </row>
    <row r="79" spans="1:16" x14ac:dyDescent="0.25">
      <c r="A79" s="19" t="s">
        <v>10</v>
      </c>
      <c r="B79" s="26" t="s">
        <v>82</v>
      </c>
      <c r="C79" s="26" t="s">
        <v>82</v>
      </c>
      <c r="D79" s="40">
        <f>SUM(D80:D81)</f>
        <v>2</v>
      </c>
      <c r="E79" s="26"/>
      <c r="F79" s="41">
        <f>SUM(F80:F81)</f>
        <v>-6007.8153000000002</v>
      </c>
      <c r="G79" s="41">
        <f t="shared" ref="G79:J79" si="11">SUM(G80:G81)</f>
        <v>801.44999999999936</v>
      </c>
      <c r="H79" s="41">
        <f t="shared" si="11"/>
        <v>7412.5766119768796</v>
      </c>
      <c r="I79" s="41">
        <f t="shared" si="11"/>
        <v>2206.2113119768792</v>
      </c>
      <c r="J79" s="48">
        <f t="shared" si="11"/>
        <v>5225.7840000000006</v>
      </c>
    </row>
    <row r="80" spans="1:16" x14ac:dyDescent="0.25">
      <c r="A80" s="49" t="s">
        <v>10</v>
      </c>
      <c r="B80" s="31" t="s">
        <v>113</v>
      </c>
      <c r="C80" s="31" t="s">
        <v>113</v>
      </c>
      <c r="D80" s="37">
        <v>1</v>
      </c>
      <c r="E80" s="31" t="s">
        <v>111</v>
      </c>
      <c r="F80" s="38">
        <v>-6371.64</v>
      </c>
      <c r="G80" s="38">
        <v>801.44999999999936</v>
      </c>
      <c r="H80" s="38">
        <v>7412.49</v>
      </c>
      <c r="I80" s="38">
        <v>1842.2999999999993</v>
      </c>
      <c r="J80" s="39">
        <v>5098.8</v>
      </c>
    </row>
    <row r="81" spans="1:16" x14ac:dyDescent="0.25">
      <c r="B81" s="31" t="s">
        <v>112</v>
      </c>
      <c r="C81" s="31" t="s">
        <v>112</v>
      </c>
      <c r="D81" s="37">
        <v>1</v>
      </c>
      <c r="E81" s="31" t="s">
        <v>111</v>
      </c>
      <c r="F81" s="38">
        <v>363.82470000000001</v>
      </c>
      <c r="G81" s="38">
        <v>0</v>
      </c>
      <c r="H81" s="38">
        <v>8.6611976879999997E-2</v>
      </c>
      <c r="I81" s="38">
        <f>SUM(F81:H81)</f>
        <v>363.91131197688003</v>
      </c>
      <c r="J81" s="39">
        <v>126.98399999999999</v>
      </c>
    </row>
    <row r="82" spans="1:16" x14ac:dyDescent="0.25">
      <c r="A82" s="19" t="s">
        <v>11</v>
      </c>
      <c r="B82" s="26" t="s">
        <v>82</v>
      </c>
      <c r="C82" s="26" t="s">
        <v>82</v>
      </c>
      <c r="D82" s="40">
        <f>SUM(D83:D94)</f>
        <v>590.98000000000013</v>
      </c>
      <c r="E82" s="26"/>
      <c r="F82" s="41">
        <f>SUM(F83:F94)</f>
        <v>-287680.34614399995</v>
      </c>
      <c r="G82" s="41">
        <f t="shared" ref="G82:J82" si="12">SUM(G83:G94)</f>
        <v>0</v>
      </c>
      <c r="H82" s="41">
        <f t="shared" si="12"/>
        <v>432947.29506967997</v>
      </c>
      <c r="I82" s="41">
        <f t="shared" si="12"/>
        <v>145266.94892567996</v>
      </c>
      <c r="J82" s="48">
        <f t="shared" si="12"/>
        <v>363640.12800000003</v>
      </c>
    </row>
    <row r="83" spans="1:16" x14ac:dyDescent="0.25">
      <c r="A83" s="18" t="s">
        <v>12</v>
      </c>
      <c r="B83" s="31" t="s">
        <v>185</v>
      </c>
      <c r="C83" s="31" t="s">
        <v>185</v>
      </c>
      <c r="D83" s="50">
        <v>0.34</v>
      </c>
      <c r="E83" s="31" t="s">
        <v>134</v>
      </c>
      <c r="F83" s="38">
        <v>2569.6432960000002</v>
      </c>
      <c r="G83" s="38">
        <v>0</v>
      </c>
      <c r="H83" s="38">
        <v>1.7624688799999999</v>
      </c>
      <c r="I83" s="38">
        <f>SUM(F83:H83)</f>
        <v>2571.4057648800003</v>
      </c>
      <c r="J83" s="39">
        <v>2584</v>
      </c>
      <c r="M83" s="38"/>
      <c r="N83" s="38"/>
      <c r="O83" s="38"/>
      <c r="P83" s="38"/>
    </row>
    <row r="84" spans="1:16" x14ac:dyDescent="0.25">
      <c r="A84" s="18"/>
      <c r="B84" s="45" t="s">
        <v>135</v>
      </c>
      <c r="C84" s="45" t="s">
        <v>135</v>
      </c>
      <c r="D84" s="50">
        <v>0.01</v>
      </c>
      <c r="E84" s="45" t="s">
        <v>134</v>
      </c>
      <c r="F84" s="38">
        <v>79.555520000000001</v>
      </c>
      <c r="G84" s="38">
        <v>0</v>
      </c>
      <c r="H84" s="38">
        <v>5.4565599999999999E-2</v>
      </c>
      <c r="I84" s="38">
        <f t="shared" ref="I84:I94" si="13">SUM(F84:H84)</f>
        <v>79.610085600000005</v>
      </c>
      <c r="J84" s="39">
        <v>80</v>
      </c>
    </row>
    <row r="85" spans="1:16" x14ac:dyDescent="0.25">
      <c r="A85" s="18"/>
      <c r="B85" s="31" t="s">
        <v>186</v>
      </c>
      <c r="C85" s="31" t="s">
        <v>186</v>
      </c>
      <c r="D85" s="50">
        <v>86.94</v>
      </c>
      <c r="E85" s="45" t="s">
        <v>134</v>
      </c>
      <c r="F85" s="38">
        <v>-53033.4</v>
      </c>
      <c r="G85" s="38">
        <v>0</v>
      </c>
      <c r="H85" s="38">
        <v>64596.42</v>
      </c>
      <c r="I85" s="38">
        <f t="shared" si="13"/>
        <v>11563.019999999997</v>
      </c>
      <c r="J85" s="39">
        <v>44791.487999999998</v>
      </c>
    </row>
    <row r="86" spans="1:16" x14ac:dyDescent="0.25">
      <c r="A86" s="18"/>
      <c r="B86" s="31" t="s">
        <v>187</v>
      </c>
      <c r="C86" s="31" t="s">
        <v>187</v>
      </c>
      <c r="D86" s="50">
        <v>0.38</v>
      </c>
      <c r="E86" s="45" t="s">
        <v>134</v>
      </c>
      <c r="F86" s="38">
        <v>7641.7695999999996</v>
      </c>
      <c r="G86" s="38">
        <v>0</v>
      </c>
      <c r="H86" s="38">
        <v>4.5616719999999997</v>
      </c>
      <c r="I86" s="38">
        <f t="shared" si="13"/>
        <v>7646.3312719999994</v>
      </c>
      <c r="J86" s="39">
        <v>3040</v>
      </c>
    </row>
    <row r="87" spans="1:16" x14ac:dyDescent="0.25">
      <c r="A87" s="18"/>
      <c r="B87" s="31" t="s">
        <v>188</v>
      </c>
      <c r="C87" s="31" t="s">
        <v>188</v>
      </c>
      <c r="D87" s="50">
        <v>1.8</v>
      </c>
      <c r="E87" s="45" t="s">
        <v>134</v>
      </c>
      <c r="F87" s="38">
        <v>13603.993920000001</v>
      </c>
      <c r="G87" s="38">
        <v>0</v>
      </c>
      <c r="H87" s="38">
        <v>9.3307175999999998</v>
      </c>
      <c r="I87" s="38">
        <f t="shared" si="13"/>
        <v>13613.324637600001</v>
      </c>
      <c r="J87" s="39">
        <v>13680</v>
      </c>
    </row>
    <row r="88" spans="1:16" x14ac:dyDescent="0.25">
      <c r="A88" s="18" t="s">
        <v>13</v>
      </c>
      <c r="B88" s="31" t="s">
        <v>189</v>
      </c>
      <c r="C88" s="31" t="s">
        <v>189</v>
      </c>
      <c r="D88" s="50">
        <v>0.72</v>
      </c>
      <c r="E88" s="45" t="s">
        <v>134</v>
      </c>
      <c r="F88" s="38">
        <v>5441.5975680000001</v>
      </c>
      <c r="G88" s="38">
        <v>0</v>
      </c>
      <c r="H88" s="38">
        <v>3.7322870400000001</v>
      </c>
      <c r="I88" s="38">
        <f t="shared" si="13"/>
        <v>5445.3298550400004</v>
      </c>
      <c r="J88" s="39">
        <v>5472</v>
      </c>
    </row>
    <row r="89" spans="1:16" x14ac:dyDescent="0.25">
      <c r="A89" s="18"/>
      <c r="B89" s="31" t="s">
        <v>190</v>
      </c>
      <c r="C89" s="31" t="s">
        <v>190</v>
      </c>
      <c r="D89" s="50">
        <v>0.46</v>
      </c>
      <c r="E89" s="45" t="s">
        <v>134</v>
      </c>
      <c r="F89" s="38">
        <v>3476.5762239999999</v>
      </c>
      <c r="G89" s="38">
        <v>0</v>
      </c>
      <c r="H89" s="38">
        <v>2.3845167200000001</v>
      </c>
      <c r="I89" s="38">
        <f t="shared" si="13"/>
        <v>3478.9607407200001</v>
      </c>
      <c r="J89" s="39">
        <v>3496</v>
      </c>
    </row>
    <row r="90" spans="1:16" x14ac:dyDescent="0.25">
      <c r="A90" s="18"/>
      <c r="B90" s="31" t="s">
        <v>191</v>
      </c>
      <c r="C90" s="31" t="s">
        <v>191</v>
      </c>
      <c r="D90" s="50">
        <v>1.6700000000000002</v>
      </c>
      <c r="E90" s="45" t="s">
        <v>134</v>
      </c>
      <c r="F90" s="38">
        <v>12621.483248</v>
      </c>
      <c r="G90" s="38">
        <v>0</v>
      </c>
      <c r="H90" s="38">
        <v>8.6568324400000005</v>
      </c>
      <c r="I90" s="38">
        <f t="shared" si="13"/>
        <v>12630.14008044</v>
      </c>
      <c r="J90" s="39">
        <v>12692</v>
      </c>
      <c r="M90" s="38"/>
      <c r="N90" s="38"/>
      <c r="O90" s="38"/>
      <c r="P90" s="38"/>
    </row>
    <row r="91" spans="1:16" x14ac:dyDescent="0.25">
      <c r="A91" s="18"/>
      <c r="B91" s="31" t="s">
        <v>192</v>
      </c>
      <c r="C91" s="31" t="s">
        <v>192</v>
      </c>
      <c r="D91" s="50">
        <v>1.08</v>
      </c>
      <c r="E91" s="45" t="s">
        <v>134</v>
      </c>
      <c r="F91" s="38">
        <v>8162.3963519999998</v>
      </c>
      <c r="G91" s="38">
        <v>0</v>
      </c>
      <c r="H91" s="38">
        <v>5.5984305599999997</v>
      </c>
      <c r="I91" s="38">
        <f t="shared" si="13"/>
        <v>8167.9947825600002</v>
      </c>
      <c r="J91" s="39">
        <v>8208</v>
      </c>
    </row>
    <row r="92" spans="1:16" x14ac:dyDescent="0.25">
      <c r="A92" s="18"/>
      <c r="B92" s="31" t="s">
        <v>193</v>
      </c>
      <c r="C92" s="31" t="s">
        <v>193</v>
      </c>
      <c r="D92" s="50">
        <v>495.71000000000009</v>
      </c>
      <c r="E92" s="45" t="s">
        <v>134</v>
      </c>
      <c r="F92" s="38">
        <v>-302377</v>
      </c>
      <c r="G92" s="38">
        <v>0</v>
      </c>
      <c r="H92" s="38">
        <v>368305.1</v>
      </c>
      <c r="I92" s="38">
        <f t="shared" si="13"/>
        <v>65928.099999999977</v>
      </c>
      <c r="J92" s="39">
        <v>255384.64</v>
      </c>
    </row>
    <row r="93" spans="1:16" x14ac:dyDescent="0.25">
      <c r="A93" s="18"/>
      <c r="B93" s="31" t="s">
        <v>194</v>
      </c>
      <c r="C93" s="31" t="s">
        <v>194</v>
      </c>
      <c r="D93" s="50">
        <v>0.02</v>
      </c>
      <c r="E93" s="45" t="s">
        <v>134</v>
      </c>
      <c r="F93" s="38">
        <v>151.15548799999999</v>
      </c>
      <c r="G93" s="38">
        <v>0</v>
      </c>
      <c r="H93" s="38">
        <v>0.10367464</v>
      </c>
      <c r="I93" s="38">
        <f t="shared" si="13"/>
        <v>151.25916264</v>
      </c>
      <c r="J93" s="39">
        <v>152</v>
      </c>
    </row>
    <row r="94" spans="1:16" x14ac:dyDescent="0.25">
      <c r="A94" s="18"/>
      <c r="B94" s="31" t="s">
        <v>195</v>
      </c>
      <c r="C94" s="31" t="s">
        <v>195</v>
      </c>
      <c r="D94" s="50">
        <v>1.85</v>
      </c>
      <c r="E94" s="45" t="s">
        <v>134</v>
      </c>
      <c r="F94" s="38">
        <v>13981.88264</v>
      </c>
      <c r="G94" s="38">
        <v>0</v>
      </c>
      <c r="H94" s="38">
        <v>9.5899041999999994</v>
      </c>
      <c r="I94" s="38">
        <f t="shared" si="13"/>
        <v>13991.4725442</v>
      </c>
      <c r="J94" s="39">
        <v>14060</v>
      </c>
    </row>
    <row r="95" spans="1:16" x14ac:dyDescent="0.25">
      <c r="A95" s="19" t="s">
        <v>14</v>
      </c>
      <c r="B95" s="26" t="s">
        <v>82</v>
      </c>
      <c r="C95" s="26" t="s">
        <v>82</v>
      </c>
      <c r="D95" s="5"/>
      <c r="E95" s="26"/>
      <c r="F95" s="41"/>
      <c r="G95" s="41"/>
      <c r="H95" s="41"/>
      <c r="I95" s="41"/>
      <c r="J95" s="48"/>
    </row>
    <row r="96" spans="1:16" x14ac:dyDescent="0.25">
      <c r="A96" s="49" t="s">
        <v>14</v>
      </c>
      <c r="D96" s="39"/>
      <c r="F96" s="38"/>
      <c r="G96" s="38"/>
      <c r="H96" s="38"/>
      <c r="I96" s="38"/>
      <c r="J96" s="39"/>
    </row>
    <row r="97" spans="1:10" x14ac:dyDescent="0.25">
      <c r="A97" s="21" t="s">
        <v>21</v>
      </c>
      <c r="B97" s="51" t="s">
        <v>82</v>
      </c>
      <c r="C97" s="51" t="s">
        <v>82</v>
      </c>
      <c r="D97" s="52"/>
      <c r="E97" s="51"/>
      <c r="F97" s="53"/>
      <c r="G97" s="53"/>
      <c r="H97" s="53"/>
      <c r="I97" s="53"/>
      <c r="J97" s="52"/>
    </row>
    <row r="98" spans="1:10" x14ac:dyDescent="0.25">
      <c r="A98" s="14" t="s">
        <v>48</v>
      </c>
      <c r="D98" s="39"/>
      <c r="F98" s="38"/>
      <c r="G98" s="38"/>
      <c r="H98" s="38"/>
      <c r="I98" s="38"/>
      <c r="J98" s="39"/>
    </row>
    <row r="99" spans="1:10" x14ac:dyDescent="0.25">
      <c r="A99" s="14" t="s">
        <v>49</v>
      </c>
      <c r="D99" s="39"/>
      <c r="F99" s="38"/>
      <c r="G99" s="38"/>
      <c r="H99" s="38"/>
      <c r="I99" s="38"/>
      <c r="J99" s="39"/>
    </row>
    <row r="100" spans="1:10" x14ac:dyDescent="0.25">
      <c r="A100" s="21" t="s">
        <v>47</v>
      </c>
      <c r="B100" s="51" t="s">
        <v>82</v>
      </c>
      <c r="C100" s="51" t="s">
        <v>82</v>
      </c>
      <c r="D100" s="52"/>
      <c r="E100" s="51"/>
      <c r="F100" s="53"/>
      <c r="G100" s="53"/>
      <c r="H100" s="53"/>
      <c r="I100" s="53"/>
      <c r="J100" s="52"/>
    </row>
    <row r="101" spans="1:10" x14ac:dyDescent="0.25">
      <c r="A101" s="14" t="s">
        <v>50</v>
      </c>
      <c r="D101" s="39"/>
      <c r="F101" s="38"/>
      <c r="G101" s="38"/>
      <c r="H101" s="38"/>
      <c r="I101" s="38"/>
      <c r="J101" s="39"/>
    </row>
    <row r="102" spans="1:10" x14ac:dyDescent="0.25">
      <c r="A102" s="14" t="s">
        <v>51</v>
      </c>
      <c r="D102" s="39"/>
      <c r="F102" s="38"/>
      <c r="G102" s="38"/>
      <c r="H102" s="38"/>
      <c r="I102" s="38"/>
      <c r="J102" s="39"/>
    </row>
    <row r="103" spans="1:10" x14ac:dyDescent="0.25">
      <c r="A103" s="22" t="s">
        <v>52</v>
      </c>
      <c r="D103" s="39"/>
      <c r="F103" s="38"/>
      <c r="G103" s="38"/>
      <c r="H103" s="38"/>
      <c r="I103" s="38"/>
      <c r="J103" s="39"/>
    </row>
    <row r="104" spans="1:10" x14ac:dyDescent="0.25">
      <c r="A104" s="22" t="s">
        <v>53</v>
      </c>
      <c r="D104" s="39"/>
      <c r="F104" s="38"/>
      <c r="G104" s="38"/>
      <c r="H104" s="38"/>
      <c r="I104" s="38"/>
      <c r="J104" s="39"/>
    </row>
    <row r="105" spans="1:10" x14ac:dyDescent="0.25">
      <c r="A105" s="22" t="s">
        <v>54</v>
      </c>
      <c r="D105" s="39"/>
      <c r="F105" s="38"/>
      <c r="G105" s="38"/>
      <c r="H105" s="38"/>
      <c r="I105" s="38"/>
      <c r="J105" s="39"/>
    </row>
    <row r="106" spans="1:10" x14ac:dyDescent="0.25">
      <c r="A106" s="14" t="s">
        <v>55</v>
      </c>
      <c r="D106" s="39"/>
      <c r="F106" s="38"/>
      <c r="G106" s="38"/>
      <c r="H106" s="38"/>
      <c r="I106" s="38"/>
      <c r="J106" s="39"/>
    </row>
    <row r="107" spans="1:10" x14ac:dyDescent="0.25">
      <c r="A107" s="21" t="s">
        <v>22</v>
      </c>
      <c r="B107" s="51" t="s">
        <v>82</v>
      </c>
      <c r="C107" s="51" t="s">
        <v>82</v>
      </c>
      <c r="D107" s="52"/>
      <c r="E107" s="51"/>
      <c r="F107" s="53"/>
      <c r="G107" s="53"/>
      <c r="H107" s="53"/>
      <c r="I107" s="53"/>
      <c r="J107" s="52"/>
    </row>
    <row r="108" spans="1:10" x14ac:dyDescent="0.25">
      <c r="A108" s="14" t="s">
        <v>57</v>
      </c>
      <c r="D108" s="39"/>
      <c r="F108" s="38"/>
      <c r="G108" s="38"/>
      <c r="H108" s="38"/>
      <c r="I108" s="38"/>
      <c r="J108" s="39"/>
    </row>
    <row r="109" spans="1:10" x14ac:dyDescent="0.25">
      <c r="A109" s="22" t="s">
        <v>59</v>
      </c>
      <c r="D109" s="39"/>
      <c r="F109" s="38"/>
      <c r="G109" s="38"/>
      <c r="H109" s="38"/>
      <c r="I109" s="38"/>
      <c r="J109" s="39"/>
    </row>
    <row r="110" spans="1:10" x14ac:dyDescent="0.25">
      <c r="A110" s="14" t="s">
        <v>60</v>
      </c>
      <c r="D110" s="39"/>
      <c r="F110" s="38"/>
      <c r="G110" s="38"/>
      <c r="H110" s="38"/>
      <c r="I110" s="38"/>
      <c r="J110" s="39"/>
    </row>
    <row r="111" spans="1:10" x14ac:dyDescent="0.25">
      <c r="A111" s="22" t="s">
        <v>61</v>
      </c>
      <c r="D111" s="39"/>
      <c r="F111" s="38"/>
      <c r="G111" s="38"/>
      <c r="H111" s="38"/>
      <c r="I111" s="38"/>
      <c r="J111" s="39"/>
    </row>
    <row r="112" spans="1:10" x14ac:dyDescent="0.25">
      <c r="A112" s="22" t="s">
        <v>62</v>
      </c>
      <c r="D112" s="39"/>
      <c r="F112" s="38"/>
      <c r="G112" s="38"/>
      <c r="H112" s="38"/>
      <c r="I112" s="38"/>
      <c r="J112" s="39"/>
    </row>
    <row r="113" spans="1:10" x14ac:dyDescent="0.25">
      <c r="A113" s="22" t="s">
        <v>63</v>
      </c>
      <c r="D113" s="39"/>
      <c r="F113" s="38"/>
      <c r="G113" s="38"/>
      <c r="H113" s="38"/>
      <c r="I113" s="38"/>
      <c r="J113" s="39"/>
    </row>
    <row r="114" spans="1:10" x14ac:dyDescent="0.25">
      <c r="A114" s="14" t="s">
        <v>58</v>
      </c>
      <c r="D114" s="39"/>
      <c r="F114" s="38"/>
      <c r="G114" s="38"/>
      <c r="H114" s="38"/>
      <c r="I114" s="38"/>
      <c r="J114" s="39"/>
    </row>
    <row r="115" spans="1:10" x14ac:dyDescent="0.25">
      <c r="A115" s="14" t="s">
        <v>56</v>
      </c>
      <c r="D115" s="39"/>
      <c r="F115" s="38"/>
      <c r="G115" s="38"/>
      <c r="H115" s="38"/>
      <c r="I115" s="38"/>
      <c r="J115" s="39"/>
    </row>
    <row r="116" spans="1:10" x14ac:dyDescent="0.25">
      <c r="A116" s="21" t="s">
        <v>0</v>
      </c>
      <c r="B116" s="51" t="s">
        <v>82</v>
      </c>
      <c r="C116" s="51" t="s">
        <v>82</v>
      </c>
      <c r="D116" s="52"/>
      <c r="E116" s="51"/>
      <c r="F116" s="53"/>
      <c r="G116" s="53"/>
      <c r="H116" s="53"/>
      <c r="I116" s="53"/>
      <c r="J116" s="52"/>
    </row>
    <row r="117" spans="1:10" x14ac:dyDescent="0.25">
      <c r="A117" s="22" t="s">
        <v>64</v>
      </c>
      <c r="D117" s="39"/>
      <c r="F117" s="38"/>
      <c r="G117" s="38"/>
      <c r="H117" s="38"/>
      <c r="I117" s="38"/>
      <c r="J117" s="39"/>
    </row>
    <row r="118" spans="1:10" x14ac:dyDescent="0.25">
      <c r="A118" s="14" t="s">
        <v>74</v>
      </c>
      <c r="D118" s="39"/>
      <c r="F118" s="38"/>
      <c r="G118" s="38"/>
      <c r="H118" s="38"/>
      <c r="I118" s="38"/>
      <c r="J118" s="39"/>
    </row>
    <row r="119" spans="1:10" x14ac:dyDescent="0.25">
      <c r="A119" s="14" t="s">
        <v>65</v>
      </c>
      <c r="D119" s="39"/>
      <c r="F119" s="38"/>
      <c r="G119" s="38"/>
      <c r="H119" s="38"/>
      <c r="I119" s="38"/>
      <c r="J119" s="39"/>
    </row>
    <row r="120" spans="1:10" x14ac:dyDescent="0.25">
      <c r="A120" s="49" t="s">
        <v>66</v>
      </c>
      <c r="D120" s="39"/>
      <c r="F120" s="38"/>
      <c r="G120" s="38"/>
      <c r="H120" s="38"/>
      <c r="I120" s="38"/>
      <c r="J120" s="39"/>
    </row>
    <row r="121" spans="1:10" x14ac:dyDescent="0.25">
      <c r="A121" s="49" t="s">
        <v>67</v>
      </c>
      <c r="D121" s="39"/>
      <c r="F121" s="38"/>
      <c r="G121" s="38"/>
      <c r="H121" s="38"/>
      <c r="I121" s="38"/>
      <c r="J121" s="39"/>
    </row>
    <row r="122" spans="1:10" x14ac:dyDescent="0.25">
      <c r="A122" s="49" t="s">
        <v>68</v>
      </c>
      <c r="D122" s="39"/>
      <c r="F122" s="38"/>
      <c r="G122" s="38"/>
      <c r="H122" s="38"/>
      <c r="I122" s="38"/>
      <c r="J122" s="39"/>
    </row>
    <row r="123" spans="1:10" x14ac:dyDescent="0.25">
      <c r="A123" s="49" t="s">
        <v>69</v>
      </c>
      <c r="D123" s="39"/>
      <c r="F123" s="38"/>
      <c r="G123" s="38"/>
      <c r="H123" s="38"/>
      <c r="I123" s="38"/>
      <c r="J123" s="39"/>
    </row>
    <row r="124" spans="1:10" x14ac:dyDescent="0.25">
      <c r="A124" s="49" t="s">
        <v>70</v>
      </c>
      <c r="D124" s="39"/>
      <c r="F124" s="38"/>
      <c r="G124" s="38"/>
      <c r="H124" s="38"/>
      <c r="I124" s="38"/>
      <c r="J124" s="39"/>
    </row>
    <row r="125" spans="1:10" x14ac:dyDescent="0.25">
      <c r="A125" s="49" t="s">
        <v>71</v>
      </c>
      <c r="D125" s="39"/>
      <c r="F125" s="38"/>
      <c r="G125" s="38"/>
      <c r="H125" s="38"/>
      <c r="I125" s="38"/>
      <c r="J125" s="39"/>
    </row>
    <row r="126" spans="1:10" x14ac:dyDescent="0.25">
      <c r="A126" s="49" t="s">
        <v>72</v>
      </c>
      <c r="D126" s="39"/>
      <c r="F126" s="38"/>
      <c r="G126" s="38"/>
      <c r="H126" s="38"/>
      <c r="I126" s="38"/>
      <c r="J126" s="39"/>
    </row>
    <row r="127" spans="1:10" x14ac:dyDescent="0.25">
      <c r="A127" s="54" t="s">
        <v>73</v>
      </c>
      <c r="D127" s="39"/>
      <c r="F127" s="38"/>
      <c r="G127" s="38"/>
      <c r="H127" s="38"/>
      <c r="I127" s="38"/>
      <c r="J127" s="39"/>
    </row>
    <row r="128" spans="1:10" x14ac:dyDescent="0.25">
      <c r="A128" s="14" t="s">
        <v>74</v>
      </c>
      <c r="D128" s="39"/>
      <c r="F128" s="38"/>
      <c r="G128" s="38"/>
      <c r="H128" s="38"/>
      <c r="I128" s="38"/>
      <c r="J128" s="39"/>
    </row>
    <row r="129" spans="1:10" x14ac:dyDescent="0.25">
      <c r="A129" s="21" t="s">
        <v>20</v>
      </c>
      <c r="B129" s="51" t="s">
        <v>82</v>
      </c>
      <c r="C129" s="51" t="s">
        <v>82</v>
      </c>
      <c r="D129" s="52"/>
      <c r="E129" s="51"/>
      <c r="F129" s="53"/>
      <c r="G129" s="53"/>
      <c r="H129" s="53"/>
      <c r="I129" s="53"/>
      <c r="J129" s="52"/>
    </row>
    <row r="130" spans="1:10" x14ac:dyDescent="0.25">
      <c r="A130" s="14" t="s">
        <v>75</v>
      </c>
      <c r="D130" s="39"/>
      <c r="F130" s="38"/>
      <c r="G130" s="38"/>
      <c r="H130" s="38"/>
      <c r="I130" s="38"/>
      <c r="J130" s="39"/>
    </row>
    <row r="131" spans="1:10" x14ac:dyDescent="0.25">
      <c r="A131" s="14" t="s">
        <v>76</v>
      </c>
      <c r="D131" s="39"/>
      <c r="F131" s="38"/>
      <c r="G131" s="38"/>
      <c r="H131" s="38"/>
      <c r="I131" s="38"/>
      <c r="J131" s="39"/>
    </row>
    <row r="132" spans="1:10" x14ac:dyDescent="0.25">
      <c r="A132" s="21" t="s">
        <v>23</v>
      </c>
      <c r="B132" s="51" t="s">
        <v>82</v>
      </c>
      <c r="C132" s="51" t="s">
        <v>82</v>
      </c>
      <c r="D132" s="52"/>
      <c r="E132" s="51"/>
      <c r="F132" s="53"/>
      <c r="G132" s="53"/>
      <c r="H132" s="53"/>
      <c r="I132" s="53"/>
      <c r="J132" s="52"/>
    </row>
    <row r="133" spans="1:10" x14ac:dyDescent="0.25">
      <c r="A133" s="22" t="s">
        <v>77</v>
      </c>
      <c r="D133" s="39"/>
      <c r="F133" s="38"/>
      <c r="G133" s="38"/>
      <c r="H133" s="38"/>
      <c r="I133" s="38"/>
      <c r="J133" s="39"/>
    </row>
    <row r="134" spans="1:10" x14ac:dyDescent="0.25">
      <c r="A134" s="22" t="s">
        <v>78</v>
      </c>
      <c r="D134" s="39"/>
      <c r="F134" s="38"/>
      <c r="G134" s="38"/>
      <c r="H134" s="38"/>
      <c r="I134" s="38"/>
      <c r="J134" s="39"/>
    </row>
    <row r="135" spans="1:10" x14ac:dyDescent="0.25">
      <c r="A135" s="22" t="s">
        <v>79</v>
      </c>
      <c r="D135" s="39"/>
      <c r="F135" s="38"/>
      <c r="G135" s="38"/>
      <c r="H135" s="38"/>
      <c r="I135" s="38"/>
      <c r="J135" s="39"/>
    </row>
    <row r="136" spans="1:10" x14ac:dyDescent="0.25">
      <c r="A136" s="14" t="s">
        <v>80</v>
      </c>
      <c r="D136" s="39"/>
      <c r="F136" s="38"/>
      <c r="G136" s="38"/>
      <c r="H136" s="38"/>
      <c r="I136" s="38"/>
      <c r="J136" s="39"/>
    </row>
    <row r="137" spans="1:10" x14ac:dyDescent="0.25">
      <c r="A137" s="14"/>
    </row>
    <row r="138" spans="1:10" x14ac:dyDescent="0.25">
      <c r="A138" s="14"/>
    </row>
    <row r="139" spans="1:10" x14ac:dyDescent="0.25">
      <c r="A139" s="14"/>
    </row>
    <row r="140" spans="1:10" x14ac:dyDescent="0.25">
      <c r="A140" s="14"/>
    </row>
  </sheetData>
  <mergeCells count="11">
    <mergeCell ref="A4:A6"/>
    <mergeCell ref="A9:A21"/>
    <mergeCell ref="A24:A30"/>
    <mergeCell ref="A34:A35"/>
    <mergeCell ref="A70:A71"/>
    <mergeCell ref="A36:A38"/>
    <mergeCell ref="B36:B37"/>
    <mergeCell ref="A39:A43"/>
    <mergeCell ref="A45:A66"/>
    <mergeCell ref="A83:A87"/>
    <mergeCell ref="A88:A94"/>
  </mergeCells>
  <phoneticPr fontId="3" type="noConversion"/>
  <pageMargins left="0.7" right="0.7" top="0.75" bottom="0.75" header="0.3" footer="0.3"/>
  <pageSetup paperSize="9"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D6BE0-6047-47A1-BB65-8CC9F397B65D}">
  <dimension ref="A1:K9"/>
  <sheetViews>
    <sheetView workbookViewId="0"/>
  </sheetViews>
  <sheetFormatPr defaultRowHeight="15" x14ac:dyDescent="0.25"/>
  <cols>
    <col min="1" max="1" width="22.140625" customWidth="1"/>
    <col min="3" max="3" width="14.42578125" customWidth="1"/>
    <col min="5" max="5" width="22.140625" customWidth="1"/>
    <col min="9" max="9" width="21" customWidth="1"/>
    <col min="10" max="10" width="10.140625" bestFit="1" customWidth="1"/>
  </cols>
  <sheetData>
    <row r="1" spans="1:11" x14ac:dyDescent="0.25">
      <c r="A1" t="s">
        <v>91</v>
      </c>
      <c r="I1" t="s">
        <v>99</v>
      </c>
    </row>
    <row r="3" spans="1:11" x14ac:dyDescent="0.25">
      <c r="A3" s="7" t="s">
        <v>96</v>
      </c>
      <c r="B3" s="7"/>
      <c r="C3" s="7"/>
      <c r="E3" s="7" t="s">
        <v>97</v>
      </c>
      <c r="F3" s="7"/>
      <c r="G3" s="7"/>
      <c r="I3" s="7" t="s">
        <v>100</v>
      </c>
      <c r="J3" s="7"/>
    </row>
    <row r="4" spans="1:11" x14ac:dyDescent="0.25">
      <c r="A4" t="s">
        <v>88</v>
      </c>
      <c r="B4" s="6">
        <v>30.6</v>
      </c>
      <c r="C4" t="s">
        <v>95</v>
      </c>
      <c r="E4" t="s">
        <v>88</v>
      </c>
      <c r="F4" s="6"/>
      <c r="G4" t="s">
        <v>95</v>
      </c>
      <c r="I4" t="s">
        <v>196</v>
      </c>
      <c r="J4">
        <v>2018</v>
      </c>
    </row>
    <row r="5" spans="1:11" x14ac:dyDescent="0.25">
      <c r="A5" t="s">
        <v>89</v>
      </c>
      <c r="B5" s="6">
        <v>6</v>
      </c>
      <c r="C5" t="s">
        <v>95</v>
      </c>
      <c r="E5" t="s">
        <v>89</v>
      </c>
      <c r="F5" s="6"/>
      <c r="G5" t="s">
        <v>95</v>
      </c>
      <c r="I5" t="s">
        <v>197</v>
      </c>
      <c r="J5" s="9">
        <v>6014</v>
      </c>
      <c r="K5" t="s">
        <v>27</v>
      </c>
    </row>
    <row r="6" spans="1:11" x14ac:dyDescent="0.25">
      <c r="I6" t="s">
        <v>198</v>
      </c>
      <c r="J6" s="9">
        <v>837800</v>
      </c>
      <c r="K6" t="s">
        <v>199</v>
      </c>
    </row>
    <row r="7" spans="1:11" x14ac:dyDescent="0.25">
      <c r="I7" t="s">
        <v>200</v>
      </c>
      <c r="J7" s="9">
        <f>J6/J5/50</f>
        <v>2.7861656135683406</v>
      </c>
      <c r="K7" t="s">
        <v>201</v>
      </c>
    </row>
    <row r="8" spans="1:11" x14ac:dyDescent="0.25">
      <c r="A8" s="7" t="s">
        <v>98</v>
      </c>
      <c r="B8" s="7"/>
      <c r="E8" s="7" t="s">
        <v>98</v>
      </c>
      <c r="F8" s="7"/>
    </row>
    <row r="9" spans="1:11" x14ac:dyDescent="0.25">
      <c r="A9" t="s">
        <v>90</v>
      </c>
      <c r="B9" s="6"/>
      <c r="C9" t="s">
        <v>95</v>
      </c>
      <c r="E9" t="s">
        <v>90</v>
      </c>
      <c r="F9" s="6"/>
      <c r="G9" t="s">
        <v>95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0182c2-e171-479f-95e3-b93bdb534105">
      <Terms xmlns="http://schemas.microsoft.com/office/infopath/2007/PartnerControls"/>
    </lcf76f155ced4ddcb4097134ff3c332f>
    <TaxCatchAll xmlns="7db933bc-6502-42f3-ad3e-6c27cd1a6f5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99CDD18CC82A49978C097F46BA18B4" ma:contentTypeVersion="14" ma:contentTypeDescription="Opret et nyt dokument." ma:contentTypeScope="" ma:versionID="deb64258b9d752c2e6aed0640c520743">
  <xsd:schema xmlns:xsd="http://www.w3.org/2001/XMLSchema" xmlns:xs="http://www.w3.org/2001/XMLSchema" xmlns:p="http://schemas.microsoft.com/office/2006/metadata/properties" xmlns:ns2="d00182c2-e171-479f-95e3-b93bdb534105" xmlns:ns3="7db933bc-6502-42f3-ad3e-6c27cd1a6f53" targetNamespace="http://schemas.microsoft.com/office/2006/metadata/properties" ma:root="true" ma:fieldsID="d8a57d4ea6635f562b15653d92ede573" ns2:_="" ns3:_="">
    <xsd:import namespace="d00182c2-e171-479f-95e3-b93bdb534105"/>
    <xsd:import namespace="7db933bc-6502-42f3-ad3e-6c27cd1a6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0182c2-e171-479f-95e3-b93bdb534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ledmærker" ma:readOnly="false" ma:fieldId="{5cf76f15-5ced-4ddc-b409-7134ff3c332f}" ma:taxonomyMulti="true" ma:sspId="eacadcf7-3532-4bce-b349-844b7025682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b933bc-6502-42f3-ad3e-6c27cd1a6f5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576380d-d4a9-4a40-a5ff-d1a676d38f22}" ma:internalName="TaxCatchAll" ma:showField="CatchAllData" ma:web="7db933bc-6502-42f3-ad3e-6c27cd1a6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55420F-67DA-4153-BF0E-9BDD53F541C3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096B946-8653-4951-B82B-B5BBD4122776}"/>
</file>

<file path=customXml/itemProps3.xml><?xml version="1.0" encoding="utf-8"?>
<ds:datastoreItem xmlns:ds="http://schemas.openxmlformats.org/officeDocument/2006/customXml" ds:itemID="{749040C2-8B02-4AD5-B583-A4D94A3705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Materialeliste</vt:lpstr>
      <vt:lpstr>Resultater for materialer</vt:lpstr>
      <vt:lpstr>Resultater for energi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Kai Kanafani</dc:creator>
  <cp:keywords/>
  <dc:description/>
  <cp:lastModifiedBy>Kai Kanafani</cp:lastModifiedBy>
  <cp:revision/>
  <dcterms:created xsi:type="dcterms:W3CDTF">2022-01-27T14:06:50Z</dcterms:created>
  <dcterms:modified xsi:type="dcterms:W3CDTF">2022-12-09T14:26:11Z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0x010100CA99CDD18CC82A49978C097F46BA18B4</vt:lpwstr>
  </property>
</Properties>
</file>